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74433\OneDrive - Correos\Escritorio\LIMPIEZA 2026\DOC RECIBIDA CIASCOM 080426\modif 20052026\ANEXOS\"/>
    </mc:Choice>
  </mc:AlternateContent>
  <xr:revisionPtr revIDLastSave="0" documentId="13_ncr:1_{B14A56C2-3CDA-4B66-88A7-D19F43E74522}" xr6:coauthVersionLast="47" xr6:coauthVersionMax="47" xr10:uidLastSave="{00000000-0000-0000-0000-000000000000}"/>
  <workbookProtection workbookAlgorithmName="SHA-512" workbookHashValue="XoDNu+yc20mvVL6nqaP6BPyjbVatlgTCFGV3ttgWRTDbZOz5J6emGRD8yPEZ8k3RS7e6HXhXGFlZvD/wHq6BdQ==" workbookSaltValue="Ffme+Q2fn0mp1+F1fKZsIw==" workbookSpinCount="100000" lockStructure="1"/>
  <bookViews>
    <workbookView xWindow="28680" yWindow="-120" windowWidth="29040" windowHeight="15720" xr2:uid="{2B7B2343-CB07-400D-9CCB-E156C3ED4990}"/>
  </bookViews>
  <sheets>
    <sheet name="Lote 01" sheetId="1" r:id="rId1"/>
  </sheets>
  <definedNames>
    <definedName name="_xlnm._FilterDatabase" localSheetId="0" hidden="1">'Lote 01'!$B$8:$J$276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9" i="1"/>
  <c r="G6" i="1"/>
  <c r="I272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9" i="1"/>
  <c r="J272" i="1" l="1"/>
</calcChain>
</file>

<file path=xl/sharedStrings.xml><?xml version="1.0" encoding="utf-8"?>
<sst xmlns="http://schemas.openxmlformats.org/spreadsheetml/2006/main" count="1345" uniqueCount="554">
  <si>
    <t>S.E. CORREOS Y TELÉGRAFOS, S.A.,S.M.E.</t>
  </si>
  <si>
    <t>AUXILIARES</t>
  </si>
  <si>
    <t>OFICINAS</t>
  </si>
  <si>
    <t>CTA Y DERIVADOS</t>
  </si>
  <si>
    <t>EDIFICIO SINGULAR</t>
  </si>
  <si>
    <t>PROVINCIA</t>
  </si>
  <si>
    <t>SUPERFICIE (m2)</t>
  </si>
  <si>
    <t>Lugo</t>
  </si>
  <si>
    <t>Pontevedra</t>
  </si>
  <si>
    <t>Centros</t>
  </si>
  <si>
    <t>CÓDIGO</t>
  </si>
  <si>
    <t>CENTRO</t>
  </si>
  <si>
    <t>TIPOLOGÍA DE CENTRO</t>
  </si>
  <si>
    <t>EMPRESA DEL GRUPO</t>
  </si>
  <si>
    <t>HORAS SEMANA LIMPIEZA BÁSICA</t>
  </si>
  <si>
    <t>15-006</t>
  </si>
  <si>
    <t>ARES</t>
  </si>
  <si>
    <t>15-007</t>
  </si>
  <si>
    <t>ARTEIXO</t>
  </si>
  <si>
    <t>15-009</t>
  </si>
  <si>
    <t>ARZUA</t>
  </si>
  <si>
    <t>15-010</t>
  </si>
  <si>
    <t>VEDRA</t>
  </si>
  <si>
    <t>15-015</t>
  </si>
  <si>
    <t>15-016</t>
  </si>
  <si>
    <t>BERGONDO</t>
  </si>
  <si>
    <t>15-019</t>
  </si>
  <si>
    <t>BETANZOS</t>
  </si>
  <si>
    <t>BOIRO</t>
  </si>
  <si>
    <t>15-026</t>
  </si>
  <si>
    <t>CAMARIÑAS</t>
  </si>
  <si>
    <t>15-034</t>
  </si>
  <si>
    <t>15-037</t>
  </si>
  <si>
    <t>CEDEIRA</t>
  </si>
  <si>
    <t>15-039</t>
  </si>
  <si>
    <t>15-046</t>
  </si>
  <si>
    <t>CORCUBION</t>
  </si>
  <si>
    <t>15-049</t>
  </si>
  <si>
    <t>15-051</t>
  </si>
  <si>
    <t>15-052</t>
  </si>
  <si>
    <t>15-053</t>
  </si>
  <si>
    <t>15-056</t>
  </si>
  <si>
    <t>15-057</t>
  </si>
  <si>
    <t>15-065</t>
  </si>
  <si>
    <t>15-068</t>
  </si>
  <si>
    <t>15-069</t>
  </si>
  <si>
    <t>15-071</t>
  </si>
  <si>
    <t>FISTERRA</t>
  </si>
  <si>
    <t>15-088</t>
  </si>
  <si>
    <t>MALPICA</t>
  </si>
  <si>
    <t>15-089</t>
  </si>
  <si>
    <t>15-094</t>
  </si>
  <si>
    <t>MILLADOIRO, O</t>
  </si>
  <si>
    <t>15-096</t>
  </si>
  <si>
    <t>MIÑO</t>
  </si>
  <si>
    <t>15-098</t>
  </si>
  <si>
    <t>MUGARDOS</t>
  </si>
  <si>
    <t>15-102</t>
  </si>
  <si>
    <t>NARON</t>
  </si>
  <si>
    <t>15-107</t>
  </si>
  <si>
    <t>NEVES, AS</t>
  </si>
  <si>
    <t>15-112</t>
  </si>
  <si>
    <t>ORDES</t>
  </si>
  <si>
    <t>15-114</t>
  </si>
  <si>
    <t>15-115</t>
  </si>
  <si>
    <t>ORTIGUEIRA</t>
  </si>
  <si>
    <t>15-117</t>
  </si>
  <si>
    <t>15-124</t>
  </si>
  <si>
    <t>15-126</t>
  </si>
  <si>
    <t>15-127</t>
  </si>
  <si>
    <t>15-128</t>
  </si>
  <si>
    <t>15-131</t>
  </si>
  <si>
    <t>15-133</t>
  </si>
  <si>
    <t>15-135</t>
  </si>
  <si>
    <t>PORTO DE SANTA CRUZ</t>
  </si>
  <si>
    <t>15-139</t>
  </si>
  <si>
    <t>PUEBLA DEL CARAMIÑAL</t>
  </si>
  <si>
    <t>15-140</t>
  </si>
  <si>
    <t>RIANXO</t>
  </si>
  <si>
    <t>15-147</t>
  </si>
  <si>
    <t>15-148</t>
  </si>
  <si>
    <t>15-149</t>
  </si>
  <si>
    <t>SADA</t>
  </si>
  <si>
    <t>15-155</t>
  </si>
  <si>
    <t>15-157</t>
  </si>
  <si>
    <t>15-159</t>
  </si>
  <si>
    <t>15-161</t>
  </si>
  <si>
    <t>15-164</t>
  </si>
  <si>
    <t>15-179</t>
  </si>
  <si>
    <t>VIMIANZO</t>
  </si>
  <si>
    <t>15-186</t>
  </si>
  <si>
    <t>NEGREIRA</t>
  </si>
  <si>
    <t>15-187</t>
  </si>
  <si>
    <t>LARACHA</t>
  </si>
  <si>
    <t>15-188</t>
  </si>
  <si>
    <t>VALDOVIÑO</t>
  </si>
  <si>
    <t>15-190</t>
  </si>
  <si>
    <t>CARRAL</t>
  </si>
  <si>
    <t>15-191</t>
  </si>
  <si>
    <t>SERRA DE OUTES</t>
  </si>
  <si>
    <t>15-192</t>
  </si>
  <si>
    <t>SIGÜEIRO</t>
  </si>
  <si>
    <t>15-194</t>
  </si>
  <si>
    <t>15-195</t>
  </si>
  <si>
    <t>15-197</t>
  </si>
  <si>
    <t>CARNOTA</t>
  </si>
  <si>
    <t>15-198</t>
  </si>
  <si>
    <t>SADA UR</t>
  </si>
  <si>
    <t>15-199</t>
  </si>
  <si>
    <t>15-202</t>
  </si>
  <si>
    <t>15-204</t>
  </si>
  <si>
    <t>15-205</t>
  </si>
  <si>
    <t>PORTO DO SON</t>
  </si>
  <si>
    <t>15-206</t>
  </si>
  <si>
    <t>CAMBRE</t>
  </si>
  <si>
    <t>15-207</t>
  </si>
  <si>
    <t>PONTECESO</t>
  </si>
  <si>
    <t>15-208</t>
  </si>
  <si>
    <t>15-210</t>
  </si>
  <si>
    <t>15-213</t>
  </si>
  <si>
    <t>15-214</t>
  </si>
  <si>
    <t>NOVO MESOIRO</t>
  </si>
  <si>
    <t>15-216</t>
  </si>
  <si>
    <t>15-221</t>
  </si>
  <si>
    <t>MUROS DE SAN PEDRO</t>
  </si>
  <si>
    <t>15-224</t>
  </si>
  <si>
    <t>15-225</t>
  </si>
  <si>
    <t>15-227</t>
  </si>
  <si>
    <t>15-228</t>
  </si>
  <si>
    <t>PORTO DO BARQUEIRO</t>
  </si>
  <si>
    <t>27-001</t>
  </si>
  <si>
    <t>ABADIN</t>
  </si>
  <si>
    <t>27-004</t>
  </si>
  <si>
    <t>ANTAS DE ULLA</t>
  </si>
  <si>
    <t>27-009</t>
  </si>
  <si>
    <t>BARRELA, A (CASTRO)</t>
  </si>
  <si>
    <t>27-010</t>
  </si>
  <si>
    <t>27-012</t>
  </si>
  <si>
    <t>BOVEDA</t>
  </si>
  <si>
    <t>27-014</t>
  </si>
  <si>
    <t>BURELA</t>
  </si>
  <si>
    <t>27-018</t>
  </si>
  <si>
    <t>27-019</t>
  </si>
  <si>
    <t>CASTRO DE REI</t>
  </si>
  <si>
    <t>27-023</t>
  </si>
  <si>
    <t>27-024</t>
  </si>
  <si>
    <t>CHANTADA</t>
  </si>
  <si>
    <t>27-026</t>
  </si>
  <si>
    <t>27-030</t>
  </si>
  <si>
    <t>27-031</t>
  </si>
  <si>
    <t>27-032</t>
  </si>
  <si>
    <t>27-034</t>
  </si>
  <si>
    <t>FONSAGRADA</t>
  </si>
  <si>
    <t>27-035</t>
  </si>
  <si>
    <t>FOZ</t>
  </si>
  <si>
    <t>27-036</t>
  </si>
  <si>
    <t>FRIOL</t>
  </si>
  <si>
    <t>27-038</t>
  </si>
  <si>
    <t>GUITIRIZ</t>
  </si>
  <si>
    <t>27-042</t>
  </si>
  <si>
    <t>27-044</t>
  </si>
  <si>
    <t>27-045</t>
  </si>
  <si>
    <t>27-049</t>
  </si>
  <si>
    <t>27-050</t>
  </si>
  <si>
    <t>27-052</t>
  </si>
  <si>
    <t>MONFORTE</t>
  </si>
  <si>
    <t>27-057</t>
  </si>
  <si>
    <t>MURAS</t>
  </si>
  <si>
    <t>OUROL</t>
  </si>
  <si>
    <t>27-068</t>
  </si>
  <si>
    <t>PIEDRAFITA DO CEBREIRO</t>
  </si>
  <si>
    <t>27-070</t>
  </si>
  <si>
    <t>27-076</t>
  </si>
  <si>
    <t>QUIROGA</t>
  </si>
  <si>
    <t>27-077</t>
  </si>
  <si>
    <t>RABADE</t>
  </si>
  <si>
    <t>27-079</t>
  </si>
  <si>
    <t>27-080</t>
  </si>
  <si>
    <t>27-082</t>
  </si>
  <si>
    <t>SAMOS</t>
  </si>
  <si>
    <t>27-083</t>
  </si>
  <si>
    <t>27-084</t>
  </si>
  <si>
    <t>27-087</t>
  </si>
  <si>
    <t>SAN ROMAN DE CERVANTES</t>
  </si>
  <si>
    <t>27-089</t>
  </si>
  <si>
    <t>27-091</t>
  </si>
  <si>
    <t>SEOANE DO COUREL</t>
  </si>
  <si>
    <t>27-092</t>
  </si>
  <si>
    <t>27-093</t>
  </si>
  <si>
    <t>27-095</t>
  </si>
  <si>
    <t>27-098</t>
  </si>
  <si>
    <t>27-100</t>
  </si>
  <si>
    <t>VILLALBA</t>
  </si>
  <si>
    <t>27-102</t>
  </si>
  <si>
    <t>VIVEIRO</t>
  </si>
  <si>
    <t>27-103</t>
  </si>
  <si>
    <t>27-105</t>
  </si>
  <si>
    <t>27-107</t>
  </si>
  <si>
    <t>27-108</t>
  </si>
  <si>
    <t>27-110</t>
  </si>
  <si>
    <t>CASTRO RIBEIRA DE LEA</t>
  </si>
  <si>
    <t>27-111</t>
  </si>
  <si>
    <t>27-113</t>
  </si>
  <si>
    <t>27-114</t>
  </si>
  <si>
    <t>MOSTEIRO-POL</t>
  </si>
  <si>
    <t>27-115</t>
  </si>
  <si>
    <t>27-117</t>
  </si>
  <si>
    <t>FOLGOSO DO CAUREL</t>
  </si>
  <si>
    <t>27-118</t>
  </si>
  <si>
    <t>MONTERROSO</t>
  </si>
  <si>
    <t>27-119</t>
  </si>
  <si>
    <t>27-120</t>
  </si>
  <si>
    <t>27-123</t>
  </si>
  <si>
    <t>27-126</t>
  </si>
  <si>
    <t>27-128</t>
  </si>
  <si>
    <t>PALAS DE REI</t>
  </si>
  <si>
    <t>32-002</t>
  </si>
  <si>
    <t>ALLARIZ</t>
  </si>
  <si>
    <t>32-009</t>
  </si>
  <si>
    <t>BANDE</t>
  </si>
  <si>
    <t>32-010</t>
  </si>
  <si>
    <t>BARBANTES</t>
  </si>
  <si>
    <t>32-011</t>
  </si>
  <si>
    <t>BARCO DE VALDEORRAS, O</t>
  </si>
  <si>
    <t>32-016</t>
  </si>
  <si>
    <t>CARBALLIÑO</t>
  </si>
  <si>
    <t>32-017</t>
  </si>
  <si>
    <t>CASTRO CALDELAS</t>
  </si>
  <si>
    <t>32-020</t>
  </si>
  <si>
    <t>32-024</t>
  </si>
  <si>
    <t>CORTEGADA</t>
  </si>
  <si>
    <t>32-029</t>
  </si>
  <si>
    <t>GUDIÑA, A</t>
  </si>
  <si>
    <t>32-033</t>
  </si>
  <si>
    <t>LEIRO</t>
  </si>
  <si>
    <t>32-034</t>
  </si>
  <si>
    <t>32-035</t>
  </si>
  <si>
    <t>32-036</t>
  </si>
  <si>
    <t>MACEDA</t>
  </si>
  <si>
    <t>32-044</t>
  </si>
  <si>
    <t>32-045</t>
  </si>
  <si>
    <t>32-049</t>
  </si>
  <si>
    <t>32-050</t>
  </si>
  <si>
    <t>32-056</t>
  </si>
  <si>
    <t>32-062</t>
  </si>
  <si>
    <t>PUEBLA DE TRIVES</t>
  </si>
  <si>
    <t>32-065</t>
  </si>
  <si>
    <t>RIBADAVIA</t>
  </si>
  <si>
    <t>32-067</t>
  </si>
  <si>
    <t>32-071</t>
  </si>
  <si>
    <t>32-077</t>
  </si>
  <si>
    <t>VERIN</t>
  </si>
  <si>
    <t>32-079</t>
  </si>
  <si>
    <t>VIANA DO BOLO</t>
  </si>
  <si>
    <t>32-088</t>
  </si>
  <si>
    <t>32-091</t>
  </si>
  <si>
    <t>XINZO DE LIMIA UR</t>
  </si>
  <si>
    <t>32-093</t>
  </si>
  <si>
    <t>32-096</t>
  </si>
  <si>
    <t>32-097</t>
  </si>
  <si>
    <t>32-098</t>
  </si>
  <si>
    <t>32-099</t>
  </si>
  <si>
    <t>32-100</t>
  </si>
  <si>
    <t>32-104</t>
  </si>
  <si>
    <t>32-107</t>
  </si>
  <si>
    <t>36-005</t>
  </si>
  <si>
    <t>ARCADE</t>
  </si>
  <si>
    <t>36-007</t>
  </si>
  <si>
    <t>BAIONA</t>
  </si>
  <si>
    <t>36-012</t>
  </si>
  <si>
    <t>BUEU</t>
  </si>
  <si>
    <t>36-014</t>
  </si>
  <si>
    <t>CALDAS DE REIS</t>
  </si>
  <si>
    <t>36-016</t>
  </si>
  <si>
    <t>CAMBADOS</t>
  </si>
  <si>
    <t>36-018</t>
  </si>
  <si>
    <t>CANGAS</t>
  </si>
  <si>
    <t>36-020</t>
  </si>
  <si>
    <t>CAÑIZA, LA</t>
  </si>
  <si>
    <t>36-030</t>
  </si>
  <si>
    <t>36-033</t>
  </si>
  <si>
    <t>ESTRADA, A</t>
  </si>
  <si>
    <t>36-034</t>
  </si>
  <si>
    <t>36-037</t>
  </si>
  <si>
    <t>FORCAREY</t>
  </si>
  <si>
    <t>36-041</t>
  </si>
  <si>
    <t>36-042</t>
  </si>
  <si>
    <t>GONDOMAR</t>
  </si>
  <si>
    <t>36-043</t>
  </si>
  <si>
    <t>GROVE, O</t>
  </si>
  <si>
    <t>36-044</t>
  </si>
  <si>
    <t>GUARDA, A</t>
  </si>
  <si>
    <t>36-047</t>
  </si>
  <si>
    <t>36-048</t>
  </si>
  <si>
    <t>36-052</t>
  </si>
  <si>
    <t>MARIN</t>
  </si>
  <si>
    <t>36-053</t>
  </si>
  <si>
    <t>36-055</t>
  </si>
  <si>
    <t>MOAÑA</t>
  </si>
  <si>
    <t>36-059</t>
  </si>
  <si>
    <t>36-062</t>
  </si>
  <si>
    <t>36-064</t>
  </si>
  <si>
    <t>NIGRAN</t>
  </si>
  <si>
    <t>36-070</t>
  </si>
  <si>
    <t>PONTEAREAS</t>
  </si>
  <si>
    <t>36-074</t>
  </si>
  <si>
    <t>PONTECESURES</t>
  </si>
  <si>
    <t>36-076</t>
  </si>
  <si>
    <t>36-077</t>
  </si>
  <si>
    <t>PORRIÑO</t>
  </si>
  <si>
    <t>36-080</t>
  </si>
  <si>
    <t>36-092</t>
  </si>
  <si>
    <t>SANXENXO</t>
  </si>
  <si>
    <t>36-094</t>
  </si>
  <si>
    <t>36-095</t>
  </si>
  <si>
    <t>SILLEDA</t>
  </si>
  <si>
    <t>36-099</t>
  </si>
  <si>
    <t>TOMIÑO</t>
  </si>
  <si>
    <t>36-100</t>
  </si>
  <si>
    <t>TUI</t>
  </si>
  <si>
    <t>36-101</t>
  </si>
  <si>
    <t>36-104</t>
  </si>
  <si>
    <t>VIGO UR3</t>
  </si>
  <si>
    <t>36-106</t>
  </si>
  <si>
    <t>36-107</t>
  </si>
  <si>
    <t>36-108</t>
  </si>
  <si>
    <t>36-112</t>
  </si>
  <si>
    <t>36-114</t>
  </si>
  <si>
    <t>36-116</t>
  </si>
  <si>
    <t>VILA DE CRUCES</t>
  </si>
  <si>
    <t>VILAGARCIA DE AROUSA</t>
  </si>
  <si>
    <t>36-118</t>
  </si>
  <si>
    <t>36-120</t>
  </si>
  <si>
    <t>VILANOVA DE AROUSA</t>
  </si>
  <si>
    <t>36-121</t>
  </si>
  <si>
    <t>36-122</t>
  </si>
  <si>
    <t>36-124</t>
  </si>
  <si>
    <t>ARBO</t>
  </si>
  <si>
    <t>36-125</t>
  </si>
  <si>
    <t>36-126</t>
  </si>
  <si>
    <t>36-128</t>
  </si>
  <si>
    <t>REDONDELA UR</t>
  </si>
  <si>
    <t>36-129</t>
  </si>
  <si>
    <t>36-132</t>
  </si>
  <si>
    <t>36-133</t>
  </si>
  <si>
    <t>36-134</t>
  </si>
  <si>
    <t>VILAGARCIA DE AROUSA UR</t>
  </si>
  <si>
    <t>36-136</t>
  </si>
  <si>
    <t>36-137</t>
  </si>
  <si>
    <t>36-138</t>
  </si>
  <si>
    <t>36-140</t>
  </si>
  <si>
    <t>ROSAL, EL</t>
  </si>
  <si>
    <t>36-142</t>
  </si>
  <si>
    <t>VIGO USE</t>
  </si>
  <si>
    <t>36-143</t>
  </si>
  <si>
    <t>SALVATERRA DO MIÑO</t>
  </si>
  <si>
    <t>36-145</t>
  </si>
  <si>
    <t>CANGAS UR</t>
  </si>
  <si>
    <t>36-146</t>
  </si>
  <si>
    <t>36-149</t>
  </si>
  <si>
    <t>36-151</t>
  </si>
  <si>
    <t>36-152</t>
  </si>
  <si>
    <t>SANXENXO UR</t>
  </si>
  <si>
    <t>36-153</t>
  </si>
  <si>
    <t>36-154</t>
  </si>
  <si>
    <t>36-155</t>
  </si>
  <si>
    <t>36-157</t>
  </si>
  <si>
    <t>PORTONOVO</t>
  </si>
  <si>
    <t>36-158</t>
  </si>
  <si>
    <t>36-160</t>
  </si>
  <si>
    <t>36-161</t>
  </si>
  <si>
    <t>36-162</t>
  </si>
  <si>
    <t>36-163</t>
  </si>
  <si>
    <t>PONTE CALDELAS</t>
  </si>
  <si>
    <t>36-165</t>
  </si>
  <si>
    <t>36-166</t>
  </si>
  <si>
    <t>ILLA DE AROUSA</t>
  </si>
  <si>
    <t>36-167</t>
  </si>
  <si>
    <t>BANDEIRA</t>
  </si>
  <si>
    <t>36-171</t>
  </si>
  <si>
    <t>MONDARIZ</t>
  </si>
  <si>
    <t>36-172</t>
  </si>
  <si>
    <t>CHAPELA</t>
  </si>
  <si>
    <t>Centros solo cristales</t>
  </si>
  <si>
    <t>15-109</t>
  </si>
  <si>
    <t>NOIA</t>
  </si>
  <si>
    <t>CRISTALES</t>
  </si>
  <si>
    <t>36-032</t>
  </si>
  <si>
    <t>CUNTIS</t>
  </si>
  <si>
    <t>36-075</t>
  </si>
  <si>
    <t>36-083</t>
  </si>
  <si>
    <t xml:space="preserve">REDONDELA </t>
  </si>
  <si>
    <t>A Coruña</t>
  </si>
  <si>
    <t>Ourense</t>
  </si>
  <si>
    <t xml:space="preserve">BEMBIBRE </t>
  </si>
  <si>
    <t>CARBALLO UR</t>
  </si>
  <si>
    <t xml:space="preserve">CERCEDA </t>
  </si>
  <si>
    <t>CORUÑA EP OP / UR1 / ADM</t>
  </si>
  <si>
    <t>CORUÑA SUC3</t>
  </si>
  <si>
    <t xml:space="preserve">CORUÑA UR3 </t>
  </si>
  <si>
    <t>CORUÑA SUC4 / UR4</t>
  </si>
  <si>
    <t>CORUÑA CTP  SUC1 / USE / UAM</t>
  </si>
  <si>
    <t xml:space="preserve">CORUÑA UR2 </t>
  </si>
  <si>
    <t xml:space="preserve">FENE </t>
  </si>
  <si>
    <t>FERROL EP OP / UR1 / USE</t>
  </si>
  <si>
    <t>FERROL SUC1 CARRANZA</t>
  </si>
  <si>
    <t xml:space="preserve">MELIDE </t>
  </si>
  <si>
    <t>NARON UR</t>
  </si>
  <si>
    <t>ORDES UR</t>
  </si>
  <si>
    <t xml:space="preserve">PADRON </t>
  </si>
  <si>
    <t xml:space="preserve">PERILLO-OLEIROS </t>
  </si>
  <si>
    <t xml:space="preserve">MAZARICOS A PICOTA </t>
  </si>
  <si>
    <t>PINDO, O</t>
  </si>
  <si>
    <t xml:space="preserve">PONTE DO PORTO </t>
  </si>
  <si>
    <t xml:space="preserve">PONTEDEUME </t>
  </si>
  <si>
    <t xml:space="preserve">PONTES, AS </t>
  </si>
  <si>
    <t>PORTO CARIÑO</t>
  </si>
  <si>
    <t xml:space="preserve">RUTIS-CULLEREDO </t>
  </si>
  <si>
    <t>RUTIS-CULLEREDO UR</t>
  </si>
  <si>
    <t xml:space="preserve">SANTA COMBA </t>
  </si>
  <si>
    <t>SANTA UXIA DE RIBEIRA UR</t>
  </si>
  <si>
    <t>SANTIAGO EP  OP / UR1 / USE / ADM</t>
  </si>
  <si>
    <t>SANTIAGO SUC1</t>
  </si>
  <si>
    <t>SANTIAGO CTA</t>
  </si>
  <si>
    <t>15-172</t>
  </si>
  <si>
    <t>SOBRADO DOS MONXES</t>
  </si>
  <si>
    <t>15-185</t>
  </si>
  <si>
    <t>RAMALLOSA, A</t>
  </si>
  <si>
    <t xml:space="preserve">BERTAMIRANS-AMES </t>
  </si>
  <si>
    <t>15-196</t>
  </si>
  <si>
    <t>CORUÑA SUC7</t>
  </si>
  <si>
    <t xml:space="preserve">CEE </t>
  </si>
  <si>
    <t>SANTIAGO UR2 P. COSTA VELLA</t>
  </si>
  <si>
    <t>SOMOZAS, AS</t>
  </si>
  <si>
    <t>CORME</t>
  </si>
  <si>
    <t>BURGO, O</t>
  </si>
  <si>
    <t>SANTA UXIA DE RIBEIRA</t>
  </si>
  <si>
    <t xml:space="preserve">SAN SADURNIÑO </t>
  </si>
  <si>
    <t xml:space="preserve">OZA DOS RIOS </t>
  </si>
  <si>
    <t>15-230</t>
  </si>
  <si>
    <t>CORUÑA SUC6</t>
  </si>
  <si>
    <t>15-232</t>
  </si>
  <si>
    <t>MUXIA</t>
  </si>
  <si>
    <t>15-233</t>
  </si>
  <si>
    <t>CARBALLO (NUEVO)</t>
  </si>
  <si>
    <t xml:space="preserve">BECERREA </t>
  </si>
  <si>
    <t xml:space="preserve">PANTON </t>
  </si>
  <si>
    <t xml:space="preserve">CERVO </t>
  </si>
  <si>
    <t xml:space="preserve">CORGO, O </t>
  </si>
  <si>
    <t>ESCAIRON-O SABIÑAO</t>
  </si>
  <si>
    <t xml:space="preserve">FEIRA DO MONTE </t>
  </si>
  <si>
    <t xml:space="preserve">FERREIRA </t>
  </si>
  <si>
    <t>LUGO EP OP / UR1</t>
  </si>
  <si>
    <t xml:space="preserve">LUGO SUC1 </t>
  </si>
  <si>
    <t xml:space="preserve">LUGO SUC2 </t>
  </si>
  <si>
    <t xml:space="preserve">MEIRA </t>
  </si>
  <si>
    <t xml:space="preserve">MONDOÑEDO </t>
  </si>
  <si>
    <t xml:space="preserve">PONTENOVA, A </t>
  </si>
  <si>
    <t xml:space="preserve">RIBADEO </t>
  </si>
  <si>
    <t>RODRIGAS, AS</t>
  </si>
  <si>
    <t>SAN CIPRIAN (S. CIBRAO)</t>
  </si>
  <si>
    <t xml:space="preserve">SAN CLODIO </t>
  </si>
  <si>
    <t xml:space="preserve">SARRIA </t>
  </si>
  <si>
    <t xml:space="preserve">SOBER-BEREA </t>
  </si>
  <si>
    <t xml:space="preserve">TABOADA </t>
  </si>
  <si>
    <t xml:space="preserve">TRIACASTELA </t>
  </si>
  <si>
    <t>VILANOVA DE LOURENZA</t>
  </si>
  <si>
    <t xml:space="preserve">XERMADE </t>
  </si>
  <si>
    <t xml:space="preserve">GUNTIN </t>
  </si>
  <si>
    <t>NOGAIS, AS</t>
  </si>
  <si>
    <t xml:space="preserve">BARALLA </t>
  </si>
  <si>
    <t>RIBADEO UR</t>
  </si>
  <si>
    <t xml:space="preserve">SAN COSME DE BARREIROS </t>
  </si>
  <si>
    <t xml:space="preserve">PUEBLA DE SAN XULIAN </t>
  </si>
  <si>
    <t xml:space="preserve">PARADELA </t>
  </si>
  <si>
    <t xml:space="preserve">CASTROVERDE </t>
  </si>
  <si>
    <t>27-122</t>
  </si>
  <si>
    <t xml:space="preserve">PORTOMARIN </t>
  </si>
  <si>
    <t xml:space="preserve">XOVE </t>
  </si>
  <si>
    <t>27-124</t>
  </si>
  <si>
    <t xml:space="preserve">SEARA ALFOZ </t>
  </si>
  <si>
    <t xml:space="preserve">CADAVO </t>
  </si>
  <si>
    <t>27-132</t>
  </si>
  <si>
    <t xml:space="preserve">CELANOVA </t>
  </si>
  <si>
    <t xml:space="preserve">LOBIOS </t>
  </si>
  <si>
    <t xml:space="preserve">LUINTRA </t>
  </si>
  <si>
    <t>OURENSE EP OP</t>
  </si>
  <si>
    <t xml:space="preserve">OURENSE SUC1 </t>
  </si>
  <si>
    <t>OURENSE CTP UR1 / USE</t>
  </si>
  <si>
    <t xml:space="preserve">OURENSE UR2 </t>
  </si>
  <si>
    <t xml:space="preserve">PEROXA </t>
  </si>
  <si>
    <t xml:space="preserve">RUA, A </t>
  </si>
  <si>
    <t xml:space="preserve">SAN CIBRAO DAS VIÑA  </t>
  </si>
  <si>
    <t>VILAMARTIN VALDEORRAS</t>
  </si>
  <si>
    <t xml:space="preserve">CEA </t>
  </si>
  <si>
    <t>DERRASA, A</t>
  </si>
  <si>
    <t>VALENZA, A-BARBADAS</t>
  </si>
  <si>
    <t xml:space="preserve">VEIGA, A </t>
  </si>
  <si>
    <t xml:space="preserve">BAÑOS DE MOLGAS </t>
  </si>
  <si>
    <t>XINZO DE LIMIA</t>
  </si>
  <si>
    <t xml:space="preserve">ENTRIMO </t>
  </si>
  <si>
    <t xml:space="preserve">COLES </t>
  </si>
  <si>
    <t xml:space="preserve">COVELO, O </t>
  </si>
  <si>
    <t>ESTRADA, A UR</t>
  </si>
  <si>
    <t xml:space="preserve">AGOLADA </t>
  </si>
  <si>
    <t>LALIN UR</t>
  </si>
  <si>
    <t xml:space="preserve">LAMA, A </t>
  </si>
  <si>
    <t xml:space="preserve">MEIS </t>
  </si>
  <si>
    <t xml:space="preserve">MONDARIZ-BALNEARIO </t>
  </si>
  <si>
    <t>POIO</t>
  </si>
  <si>
    <t xml:space="preserve">PONTEVEDRA EP OP    </t>
  </si>
  <si>
    <t>PONTEVEDRA CTP UR1 / SUC2 / CPR / USE</t>
  </si>
  <si>
    <t xml:space="preserve">PONTE VALGA </t>
  </si>
  <si>
    <t xml:space="preserve">SEIXO </t>
  </si>
  <si>
    <t>VIGO EP OP / UR1</t>
  </si>
  <si>
    <t>VIGO SUC2 BOUZAS</t>
  </si>
  <si>
    <t>VIGO SUC4 TEIS</t>
  </si>
  <si>
    <t xml:space="preserve">VIGO SUC5 </t>
  </si>
  <si>
    <t>VIGO SUC6 BALAIDOS</t>
  </si>
  <si>
    <t>VIGO CTP  UR2</t>
  </si>
  <si>
    <t>VIGO GARAJE (CR)</t>
  </si>
  <si>
    <t xml:space="preserve">VILALONGA </t>
  </si>
  <si>
    <t xml:space="preserve">VILABOA </t>
  </si>
  <si>
    <t xml:space="preserve">VILAXOAN DE AROUSA </t>
  </si>
  <si>
    <t>VIGO SUC3</t>
  </si>
  <si>
    <t xml:space="preserve">CARBALLEDO (COTOBAD) </t>
  </si>
  <si>
    <t>PORRIÑO UR</t>
  </si>
  <si>
    <t>VIGO SUC9</t>
  </si>
  <si>
    <t xml:space="preserve">CRECENTE </t>
  </si>
  <si>
    <t>SALCEDA DE CASELLAS</t>
  </si>
  <si>
    <t xml:space="preserve">LALIN </t>
  </si>
  <si>
    <t xml:space="preserve">CERDEDO </t>
  </si>
  <si>
    <t>36-139</t>
  </si>
  <si>
    <t>PONTEAREAS UR</t>
  </si>
  <si>
    <t>36-148</t>
  </si>
  <si>
    <t xml:space="preserve">BARRANTES </t>
  </si>
  <si>
    <t xml:space="preserve">MORAÑA </t>
  </si>
  <si>
    <t xml:space="preserve">SANTA MARIA DE OIA </t>
  </si>
  <si>
    <t>TOMIÑO-GOIAN CSR</t>
  </si>
  <si>
    <t xml:space="preserve">PALMAS-DOMAIO </t>
  </si>
  <si>
    <t>36-156</t>
  </si>
  <si>
    <t xml:space="preserve">DENA </t>
  </si>
  <si>
    <t xml:space="preserve">CAMPOLAMEIRO </t>
  </si>
  <si>
    <t>VIGO PARQUE TECNOLOGICO</t>
  </si>
  <si>
    <t xml:space="preserve">PUXEIROS-MOS </t>
  </si>
  <si>
    <t>36-164</t>
  </si>
  <si>
    <t>CAMBADOS UR</t>
  </si>
  <si>
    <t>VAL MIÑOR UR</t>
  </si>
  <si>
    <r>
      <t>SUPERFICIE
(m</t>
    </r>
    <r>
      <rPr>
        <b/>
        <vertAlign val="superscript"/>
        <sz val="11"/>
        <color theme="0"/>
        <rFont val="Calibri"/>
        <family val="2"/>
        <scheme val="minor"/>
      </rPr>
      <t>2</t>
    </r>
    <r>
      <rPr>
        <b/>
        <sz val="11"/>
        <color theme="0"/>
        <rFont val="Calibri"/>
        <family val="2"/>
        <scheme val="minor"/>
      </rPr>
      <t>)</t>
    </r>
  </si>
  <si>
    <t>Cumplimentar solo las casillas en color amarillo con Nº de horas</t>
  </si>
  <si>
    <t>HORAS 6 MESES LIMPIEZA BÁSICA</t>
  </si>
  <si>
    <t>Totales:</t>
  </si>
  <si>
    <r>
      <t xml:space="preserve">ANEXO G: </t>
    </r>
    <r>
      <rPr>
        <i/>
        <sz val="24"/>
        <color rgb="FF003369"/>
        <rFont val="Calibri"/>
        <family val="2"/>
        <scheme val="minor"/>
      </rPr>
      <t>Oferta Técnica LOTE 01</t>
    </r>
  </si>
  <si>
    <t>SEMANAS APERTURA 
(6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</si>
</sst>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color rgb="FF00336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rgb="FF00336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4" borderId="14" xfId="0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43" fontId="0" fillId="0" borderId="8" xfId="1" applyFont="1" applyBorder="1" applyAlignment="1">
      <alignment horizontal="left" vertical="center" wrapText="1"/>
    </xf>
    <xf numFmtId="43" fontId="0" fillId="0" borderId="0" xfId="1" applyFont="1" applyAlignment="1">
      <alignment horizontal="left" vertical="center" wrapText="1"/>
    </xf>
    <xf numFmtId="43" fontId="4" fillId="4" borderId="3" xfId="1" applyFont="1" applyFill="1" applyBorder="1" applyAlignment="1">
      <alignment horizontal="left" vertical="center" wrapText="1"/>
    </xf>
    <xf numFmtId="43" fontId="0" fillId="2" borderId="6" xfId="1" applyFont="1" applyFill="1" applyBorder="1" applyAlignment="1">
      <alignment horizontal="left" vertical="center" wrapText="1"/>
    </xf>
    <xf numFmtId="43" fontId="0" fillId="2" borderId="1" xfId="1" applyFont="1" applyFill="1" applyBorder="1" applyAlignment="1">
      <alignment horizontal="left" vertical="center" wrapText="1"/>
    </xf>
    <xf numFmtId="43" fontId="0" fillId="2" borderId="2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centerContinuous" vertical="justify" wrapText="1"/>
    </xf>
    <xf numFmtId="0" fontId="0" fillId="0" borderId="0" xfId="0" applyAlignment="1">
      <alignment horizontal="centerContinuous" vertical="justify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 vertical="center" wrapText="1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3" fontId="4" fillId="4" borderId="1" xfId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812165</xdr:colOff>
      <xdr:row>3</xdr:row>
      <xdr:rowOff>151505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D29D8B-FA41-4083-B13F-4261CB51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28" y="171450"/>
          <a:ext cx="704850" cy="711574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8</xdr:col>
      <xdr:colOff>220309</xdr:colOff>
      <xdr:row>6</xdr:row>
      <xdr:rowOff>33618</xdr:rowOff>
    </xdr:from>
    <xdr:to>
      <xdr:col>8</xdr:col>
      <xdr:colOff>971103</xdr:colOff>
      <xdr:row>6</xdr:row>
      <xdr:rowOff>414730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8818B086-3240-F05B-9E6F-E231FB90A1C9}"/>
            </a:ext>
          </a:extLst>
        </xdr:cNvPr>
        <xdr:cNvSpPr/>
      </xdr:nvSpPr>
      <xdr:spPr>
        <a:xfrm>
          <a:off x="9364309" y="1613647"/>
          <a:ext cx="750794" cy="381112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89DD-8C21-48A6-879B-01E1DA9E46DA}">
  <sheetPr filterMode="1"/>
  <dimension ref="B2:J279"/>
  <sheetViews>
    <sheetView showGridLines="0" tabSelected="1" zoomScale="85" zoomScaleNormal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9" sqref="I9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37" customWidth="1"/>
    <col min="5" max="5" width="17.90625" style="3" customWidth="1"/>
    <col min="6" max="6" width="35.1796875" style="2" bestFit="1" customWidth="1"/>
    <col min="7" max="7" width="12.90625" style="28" customWidth="1"/>
    <col min="8" max="8" width="15.6328125" style="2" customWidth="1"/>
    <col min="9" max="9" width="17.6328125" style="2" customWidth="1"/>
    <col min="10" max="10" width="17.453125" style="3" customWidth="1"/>
    <col min="11" max="16384" width="11.54296875" style="3"/>
  </cols>
  <sheetData>
    <row r="2" spans="2:10" ht="27.75" customHeight="1" thickBot="1" x14ac:dyDescent="0.4">
      <c r="C2" s="8" t="s">
        <v>552</v>
      </c>
      <c r="D2" s="36"/>
      <c r="E2" s="10"/>
      <c r="F2" s="9"/>
      <c r="G2" s="27"/>
      <c r="H2" s="9"/>
      <c r="I2" s="9"/>
      <c r="J2" s="10"/>
    </row>
    <row r="3" spans="2:10" ht="15.5" thickTop="1" thickBot="1" x14ac:dyDescent="0.4"/>
    <row r="4" spans="2:10" ht="21.75" customHeight="1" thickBot="1" x14ac:dyDescent="0.4">
      <c r="C4" s="45" t="s">
        <v>549</v>
      </c>
      <c r="D4" s="46"/>
      <c r="E4" s="46"/>
      <c r="F4" s="47"/>
    </row>
    <row r="5" spans="2:10" ht="7.25" customHeight="1" x14ac:dyDescent="0.35">
      <c r="C5" s="16"/>
      <c r="D5" s="38"/>
      <c r="E5" s="16"/>
      <c r="F5" s="16"/>
    </row>
    <row r="6" spans="2:10" ht="36.65" customHeight="1" x14ac:dyDescent="0.35">
      <c r="B6" s="3"/>
      <c r="G6" s="33" t="str">
        <f>IF(OR(COUNTBLANK(I9:I271)=263,COUNTBLANK(I9:I271)=0),"","ERROR: Hay casillas en la columna ''HORAS SEMANA LIMPIEZA BÁSICA'' sin cumplimentar")</f>
        <v/>
      </c>
      <c r="H6" s="43"/>
      <c r="I6" s="34"/>
      <c r="J6" s="35"/>
    </row>
    <row r="7" spans="2:10" ht="40.25" customHeight="1" x14ac:dyDescent="0.35">
      <c r="B7" s="24" t="s">
        <v>9</v>
      </c>
      <c r="I7" s="15"/>
    </row>
    <row r="8" spans="2:10" s="1" customFormat="1" ht="66.75" customHeight="1" x14ac:dyDescent="0.35">
      <c r="B8" s="48" t="s">
        <v>5</v>
      </c>
      <c r="C8" s="48" t="s">
        <v>10</v>
      </c>
      <c r="D8" s="49" t="s">
        <v>11</v>
      </c>
      <c r="E8" s="48" t="s">
        <v>12</v>
      </c>
      <c r="F8" s="48" t="s">
        <v>13</v>
      </c>
      <c r="G8" s="50" t="s">
        <v>548</v>
      </c>
      <c r="H8" s="48" t="s">
        <v>553</v>
      </c>
      <c r="I8" s="48" t="s">
        <v>14</v>
      </c>
      <c r="J8" s="48" t="s">
        <v>550</v>
      </c>
    </row>
    <row r="9" spans="2:10" ht="31.75" customHeight="1" x14ac:dyDescent="0.35">
      <c r="B9" s="4" t="s">
        <v>392</v>
      </c>
      <c r="C9" s="4" t="s">
        <v>15</v>
      </c>
      <c r="D9" s="18" t="s">
        <v>16</v>
      </c>
      <c r="E9" s="4" t="s">
        <v>2</v>
      </c>
      <c r="F9" s="14" t="s">
        <v>0</v>
      </c>
      <c r="G9" s="31">
        <v>99</v>
      </c>
      <c r="H9" s="5">
        <f>49.34/2</f>
        <v>24.67</v>
      </c>
      <c r="I9" s="44"/>
      <c r="J9" s="5" t="str">
        <f>IFERROR(IF(OR(E9="CRISTALES",I9=""),"",IF(I9&lt;=0,"Error: Vuelva a cumplimentar horas",ROUND(I9*H9,2))),"Error: Vuelva a cumplimentar horas")</f>
        <v/>
      </c>
    </row>
    <row r="10" spans="2:10" ht="31.75" customHeight="1" x14ac:dyDescent="0.35">
      <c r="B10" s="4" t="s">
        <v>392</v>
      </c>
      <c r="C10" s="4" t="s">
        <v>17</v>
      </c>
      <c r="D10" s="18" t="s">
        <v>18</v>
      </c>
      <c r="E10" s="4" t="s">
        <v>2</v>
      </c>
      <c r="F10" s="14" t="s">
        <v>0</v>
      </c>
      <c r="G10" s="31">
        <v>264.24</v>
      </c>
      <c r="H10" s="5">
        <f t="shared" ref="H10:H73" si="0">49.34/2</f>
        <v>24.67</v>
      </c>
      <c r="I10" s="44"/>
      <c r="J10" s="5" t="str">
        <f t="shared" ref="J10:J73" si="1">IFERROR(IF(OR(E10="CRISTALES",I10=""),"",IF(I10&lt;=0,"Error: Vuelva a cumplimentar horas",ROUND(I10*H10,2))),"Error: Vuelva a cumplimentar horas")</f>
        <v/>
      </c>
    </row>
    <row r="11" spans="2:10" ht="31.75" customHeight="1" x14ac:dyDescent="0.35">
      <c r="B11" s="4" t="s">
        <v>392</v>
      </c>
      <c r="C11" s="4" t="s">
        <v>19</v>
      </c>
      <c r="D11" s="18" t="s">
        <v>20</v>
      </c>
      <c r="E11" s="4" t="s">
        <v>2</v>
      </c>
      <c r="F11" s="14" t="s">
        <v>0</v>
      </c>
      <c r="G11" s="31">
        <v>223</v>
      </c>
      <c r="H11" s="5">
        <f t="shared" si="0"/>
        <v>24.67</v>
      </c>
      <c r="I11" s="44"/>
      <c r="J11" s="5" t="str">
        <f t="shared" si="1"/>
        <v/>
      </c>
    </row>
    <row r="12" spans="2:10" ht="31.75" customHeight="1" x14ac:dyDescent="0.35">
      <c r="B12" s="4" t="s">
        <v>392</v>
      </c>
      <c r="C12" s="4" t="s">
        <v>21</v>
      </c>
      <c r="D12" s="18" t="s">
        <v>22</v>
      </c>
      <c r="E12" s="4" t="s">
        <v>1</v>
      </c>
      <c r="F12" s="14" t="s">
        <v>0</v>
      </c>
      <c r="G12" s="31">
        <v>52</v>
      </c>
      <c r="H12" s="5">
        <f t="shared" si="0"/>
        <v>24.67</v>
      </c>
      <c r="I12" s="44"/>
      <c r="J12" s="5" t="str">
        <f t="shared" si="1"/>
        <v/>
      </c>
    </row>
    <row r="13" spans="2:10" ht="31.75" customHeight="1" x14ac:dyDescent="0.35">
      <c r="B13" s="4" t="s">
        <v>392</v>
      </c>
      <c r="C13" s="4" t="s">
        <v>23</v>
      </c>
      <c r="D13" s="18" t="s">
        <v>394</v>
      </c>
      <c r="E13" s="4" t="s">
        <v>1</v>
      </c>
      <c r="F13" s="14" t="s">
        <v>0</v>
      </c>
      <c r="G13" s="31">
        <v>15</v>
      </c>
      <c r="H13" s="5">
        <f t="shared" si="0"/>
        <v>24.67</v>
      </c>
      <c r="I13" s="44"/>
      <c r="J13" s="5" t="str">
        <f t="shared" si="1"/>
        <v/>
      </c>
    </row>
    <row r="14" spans="2:10" ht="31.75" customHeight="1" x14ac:dyDescent="0.35">
      <c r="B14" s="4" t="s">
        <v>392</v>
      </c>
      <c r="C14" s="4" t="s">
        <v>24</v>
      </c>
      <c r="D14" s="18" t="s">
        <v>25</v>
      </c>
      <c r="E14" s="4" t="s">
        <v>1</v>
      </c>
      <c r="F14" s="14" t="s">
        <v>0</v>
      </c>
      <c r="G14" s="31">
        <v>15</v>
      </c>
      <c r="H14" s="5">
        <f t="shared" si="0"/>
        <v>24.67</v>
      </c>
      <c r="I14" s="44"/>
      <c r="J14" s="5" t="str">
        <f t="shared" si="1"/>
        <v/>
      </c>
    </row>
    <row r="15" spans="2:10" ht="31.75" customHeight="1" x14ac:dyDescent="0.35">
      <c r="B15" s="4" t="s">
        <v>392</v>
      </c>
      <c r="C15" s="4" t="s">
        <v>26</v>
      </c>
      <c r="D15" s="18" t="s">
        <v>27</v>
      </c>
      <c r="E15" s="4" t="s">
        <v>2</v>
      </c>
      <c r="F15" s="14" t="s">
        <v>0</v>
      </c>
      <c r="G15" s="31">
        <v>582.79999999999995</v>
      </c>
      <c r="H15" s="5">
        <f t="shared" si="0"/>
        <v>24.67</v>
      </c>
      <c r="I15" s="44"/>
      <c r="J15" s="5" t="str">
        <f t="shared" si="1"/>
        <v/>
      </c>
    </row>
    <row r="16" spans="2:10" ht="31.75" customHeight="1" x14ac:dyDescent="0.35">
      <c r="B16" s="4" t="s">
        <v>392</v>
      </c>
      <c r="C16" s="4" t="s">
        <v>29</v>
      </c>
      <c r="D16" s="18" t="s">
        <v>30</v>
      </c>
      <c r="E16" s="4" t="s">
        <v>2</v>
      </c>
      <c r="F16" s="14" t="s">
        <v>0</v>
      </c>
      <c r="G16" s="31">
        <v>40</v>
      </c>
      <c r="H16" s="5">
        <f t="shared" si="0"/>
        <v>24.67</v>
      </c>
      <c r="I16" s="44"/>
      <c r="J16" s="5" t="str">
        <f t="shared" si="1"/>
        <v/>
      </c>
    </row>
    <row r="17" spans="2:10" ht="31.75" customHeight="1" x14ac:dyDescent="0.35">
      <c r="B17" s="4" t="s">
        <v>392</v>
      </c>
      <c r="C17" s="4" t="s">
        <v>31</v>
      </c>
      <c r="D17" s="18" t="s">
        <v>395</v>
      </c>
      <c r="E17" s="4" t="s">
        <v>2</v>
      </c>
      <c r="F17" s="14" t="s">
        <v>0</v>
      </c>
      <c r="G17" s="31">
        <v>318</v>
      </c>
      <c r="H17" s="5">
        <f t="shared" si="0"/>
        <v>24.67</v>
      </c>
      <c r="I17" s="44"/>
      <c r="J17" s="5" t="str">
        <f t="shared" si="1"/>
        <v/>
      </c>
    </row>
    <row r="18" spans="2:10" ht="31.75" customHeight="1" x14ac:dyDescent="0.35">
      <c r="B18" s="4" t="s">
        <v>392</v>
      </c>
      <c r="C18" s="4" t="s">
        <v>32</v>
      </c>
      <c r="D18" s="18" t="s">
        <v>33</v>
      </c>
      <c r="E18" s="4" t="s">
        <v>2</v>
      </c>
      <c r="F18" s="14" t="s">
        <v>0</v>
      </c>
      <c r="G18" s="31">
        <v>170</v>
      </c>
      <c r="H18" s="5">
        <f t="shared" si="0"/>
        <v>24.67</v>
      </c>
      <c r="I18" s="44"/>
      <c r="J18" s="5" t="str">
        <f t="shared" si="1"/>
        <v/>
      </c>
    </row>
    <row r="19" spans="2:10" ht="31.75" customHeight="1" x14ac:dyDescent="0.35">
      <c r="B19" s="4" t="s">
        <v>392</v>
      </c>
      <c r="C19" s="4" t="s">
        <v>34</v>
      </c>
      <c r="D19" s="18" t="s">
        <v>396</v>
      </c>
      <c r="E19" s="4" t="s">
        <v>1</v>
      </c>
      <c r="F19" s="14" t="s">
        <v>0</v>
      </c>
      <c r="G19" s="31">
        <v>38</v>
      </c>
      <c r="H19" s="5">
        <f t="shared" si="0"/>
        <v>24.67</v>
      </c>
      <c r="I19" s="44"/>
      <c r="J19" s="5" t="str">
        <f t="shared" si="1"/>
        <v/>
      </c>
    </row>
    <row r="20" spans="2:10" ht="31.75" customHeight="1" x14ac:dyDescent="0.35">
      <c r="B20" s="4" t="s">
        <v>392</v>
      </c>
      <c r="C20" s="4" t="s">
        <v>35</v>
      </c>
      <c r="D20" s="18" t="s">
        <v>36</v>
      </c>
      <c r="E20" s="4" t="s">
        <v>2</v>
      </c>
      <c r="F20" s="14" t="s">
        <v>0</v>
      </c>
      <c r="G20" s="31">
        <v>109.9</v>
      </c>
      <c r="H20" s="5">
        <f t="shared" si="0"/>
        <v>24.67</v>
      </c>
      <c r="I20" s="44"/>
      <c r="J20" s="5" t="str">
        <f t="shared" si="1"/>
        <v/>
      </c>
    </row>
    <row r="21" spans="2:10" ht="31.75" customHeight="1" x14ac:dyDescent="0.35">
      <c r="B21" s="4" t="s">
        <v>392</v>
      </c>
      <c r="C21" s="4" t="s">
        <v>37</v>
      </c>
      <c r="D21" s="18" t="s">
        <v>397</v>
      </c>
      <c r="E21" s="4" t="s">
        <v>4</v>
      </c>
      <c r="F21" s="14" t="s">
        <v>0</v>
      </c>
      <c r="G21" s="31">
        <v>3484.91</v>
      </c>
      <c r="H21" s="5">
        <f t="shared" si="0"/>
        <v>24.67</v>
      </c>
      <c r="I21" s="44"/>
      <c r="J21" s="5" t="str">
        <f t="shared" si="1"/>
        <v/>
      </c>
    </row>
    <row r="22" spans="2:10" ht="31.75" customHeight="1" x14ac:dyDescent="0.35">
      <c r="B22" s="4" t="s">
        <v>392</v>
      </c>
      <c r="C22" s="4" t="s">
        <v>38</v>
      </c>
      <c r="D22" s="18" t="s">
        <v>398</v>
      </c>
      <c r="E22" s="4" t="s">
        <v>2</v>
      </c>
      <c r="F22" s="14" t="s">
        <v>0</v>
      </c>
      <c r="G22" s="31">
        <v>293.45</v>
      </c>
      <c r="H22" s="5">
        <f t="shared" si="0"/>
        <v>24.67</v>
      </c>
      <c r="I22" s="44"/>
      <c r="J22" s="5" t="str">
        <f t="shared" si="1"/>
        <v/>
      </c>
    </row>
    <row r="23" spans="2:10" ht="31.75" customHeight="1" x14ac:dyDescent="0.35">
      <c r="B23" s="4" t="s">
        <v>392</v>
      </c>
      <c r="C23" s="4" t="s">
        <v>39</v>
      </c>
      <c r="D23" s="18" t="s">
        <v>399</v>
      </c>
      <c r="E23" s="4" t="s">
        <v>2</v>
      </c>
      <c r="F23" s="14" t="s">
        <v>0</v>
      </c>
      <c r="G23" s="31">
        <v>273.02999999999997</v>
      </c>
      <c r="H23" s="5">
        <f t="shared" si="0"/>
        <v>24.67</v>
      </c>
      <c r="I23" s="44"/>
      <c r="J23" s="5" t="str">
        <f t="shared" si="1"/>
        <v/>
      </c>
    </row>
    <row r="24" spans="2:10" ht="31.75" customHeight="1" x14ac:dyDescent="0.35">
      <c r="B24" s="4" t="s">
        <v>392</v>
      </c>
      <c r="C24" s="4" t="s">
        <v>40</v>
      </c>
      <c r="D24" s="18" t="s">
        <v>400</v>
      </c>
      <c r="E24" s="4" t="s">
        <v>2</v>
      </c>
      <c r="F24" s="14" t="s">
        <v>0</v>
      </c>
      <c r="G24" s="31">
        <v>405.07</v>
      </c>
      <c r="H24" s="5">
        <f t="shared" si="0"/>
        <v>24.67</v>
      </c>
      <c r="I24" s="44"/>
      <c r="J24" s="5" t="str">
        <f t="shared" si="1"/>
        <v/>
      </c>
    </row>
    <row r="25" spans="2:10" ht="31.75" customHeight="1" x14ac:dyDescent="0.35">
      <c r="B25" s="4" t="s">
        <v>392</v>
      </c>
      <c r="C25" s="4" t="s">
        <v>41</v>
      </c>
      <c r="D25" s="18" t="s">
        <v>401</v>
      </c>
      <c r="E25" s="4" t="s">
        <v>3</v>
      </c>
      <c r="F25" s="14" t="s">
        <v>0</v>
      </c>
      <c r="G25" s="31">
        <v>1850</v>
      </c>
      <c r="H25" s="5">
        <f t="shared" si="0"/>
        <v>24.67</v>
      </c>
      <c r="I25" s="44"/>
      <c r="J25" s="5" t="str">
        <f t="shared" si="1"/>
        <v/>
      </c>
    </row>
    <row r="26" spans="2:10" ht="31.75" customHeight="1" x14ac:dyDescent="0.35">
      <c r="B26" s="4" t="s">
        <v>392</v>
      </c>
      <c r="C26" s="4" t="s">
        <v>42</v>
      </c>
      <c r="D26" s="18" t="s">
        <v>402</v>
      </c>
      <c r="E26" s="4" t="s">
        <v>2</v>
      </c>
      <c r="F26" s="14" t="s">
        <v>0</v>
      </c>
      <c r="G26" s="31">
        <v>461.2</v>
      </c>
      <c r="H26" s="5">
        <f t="shared" si="0"/>
        <v>24.67</v>
      </c>
      <c r="I26" s="44"/>
      <c r="J26" s="5" t="str">
        <f t="shared" si="1"/>
        <v/>
      </c>
    </row>
    <row r="27" spans="2:10" ht="31.75" customHeight="1" x14ac:dyDescent="0.35">
      <c r="B27" s="4" t="s">
        <v>392</v>
      </c>
      <c r="C27" s="4" t="s">
        <v>43</v>
      </c>
      <c r="D27" s="18" t="s">
        <v>403</v>
      </c>
      <c r="E27" s="4" t="s">
        <v>2</v>
      </c>
      <c r="F27" s="14" t="s">
        <v>0</v>
      </c>
      <c r="G27" s="31">
        <v>236</v>
      </c>
      <c r="H27" s="5">
        <f t="shared" si="0"/>
        <v>24.67</v>
      </c>
      <c r="I27" s="44"/>
      <c r="J27" s="5" t="str">
        <f t="shared" si="1"/>
        <v/>
      </c>
    </row>
    <row r="28" spans="2:10" ht="31.75" customHeight="1" x14ac:dyDescent="0.35">
      <c r="B28" s="4" t="s">
        <v>392</v>
      </c>
      <c r="C28" s="4" t="s">
        <v>44</v>
      </c>
      <c r="D28" s="18" t="s">
        <v>404</v>
      </c>
      <c r="E28" s="4" t="s">
        <v>4</v>
      </c>
      <c r="F28" s="14" t="s">
        <v>0</v>
      </c>
      <c r="G28" s="31">
        <v>2927.22</v>
      </c>
      <c r="H28" s="5">
        <f t="shared" si="0"/>
        <v>24.67</v>
      </c>
      <c r="I28" s="44"/>
      <c r="J28" s="5" t="str">
        <f t="shared" si="1"/>
        <v/>
      </c>
    </row>
    <row r="29" spans="2:10" ht="31.75" customHeight="1" x14ac:dyDescent="0.35">
      <c r="B29" s="4" t="s">
        <v>392</v>
      </c>
      <c r="C29" s="4" t="s">
        <v>45</v>
      </c>
      <c r="D29" s="18" t="s">
        <v>405</v>
      </c>
      <c r="E29" s="4" t="s">
        <v>2</v>
      </c>
      <c r="F29" s="14" t="s">
        <v>0</v>
      </c>
      <c r="G29" s="31">
        <v>100.55</v>
      </c>
      <c r="H29" s="5">
        <f t="shared" si="0"/>
        <v>24.67</v>
      </c>
      <c r="I29" s="44"/>
      <c r="J29" s="5" t="str">
        <f t="shared" si="1"/>
        <v/>
      </c>
    </row>
    <row r="30" spans="2:10" ht="31.75" customHeight="1" x14ac:dyDescent="0.35">
      <c r="B30" s="4" t="s">
        <v>392</v>
      </c>
      <c r="C30" s="4" t="s">
        <v>46</v>
      </c>
      <c r="D30" s="18" t="s">
        <v>47</v>
      </c>
      <c r="E30" s="4" t="s">
        <v>2</v>
      </c>
      <c r="F30" s="14" t="s">
        <v>0</v>
      </c>
      <c r="G30" s="31">
        <v>74</v>
      </c>
      <c r="H30" s="5">
        <f t="shared" si="0"/>
        <v>24.67</v>
      </c>
      <c r="I30" s="44"/>
      <c r="J30" s="5" t="str">
        <f t="shared" si="1"/>
        <v/>
      </c>
    </row>
    <row r="31" spans="2:10" ht="31.75" customHeight="1" x14ac:dyDescent="0.35">
      <c r="B31" s="4" t="s">
        <v>392</v>
      </c>
      <c r="C31" s="4" t="s">
        <v>48</v>
      </c>
      <c r="D31" s="18" t="s">
        <v>49</v>
      </c>
      <c r="E31" s="4" t="s">
        <v>2</v>
      </c>
      <c r="F31" s="14" t="s">
        <v>0</v>
      </c>
      <c r="G31" s="31">
        <v>80</v>
      </c>
      <c r="H31" s="5">
        <f t="shared" si="0"/>
        <v>24.67</v>
      </c>
      <c r="I31" s="44"/>
      <c r="J31" s="5" t="str">
        <f t="shared" si="1"/>
        <v/>
      </c>
    </row>
    <row r="32" spans="2:10" ht="31.75" customHeight="1" x14ac:dyDescent="0.35">
      <c r="B32" s="4" t="s">
        <v>392</v>
      </c>
      <c r="C32" s="4" t="s">
        <v>50</v>
      </c>
      <c r="D32" s="18" t="s">
        <v>406</v>
      </c>
      <c r="E32" s="4" t="s">
        <v>2</v>
      </c>
      <c r="F32" s="14" t="s">
        <v>0</v>
      </c>
      <c r="G32" s="31">
        <v>200.78</v>
      </c>
      <c r="H32" s="5">
        <f t="shared" si="0"/>
        <v>24.67</v>
      </c>
      <c r="I32" s="44"/>
      <c r="J32" s="5" t="str">
        <f t="shared" si="1"/>
        <v/>
      </c>
    </row>
    <row r="33" spans="2:10" ht="31.75" customHeight="1" x14ac:dyDescent="0.35">
      <c r="B33" s="4" t="s">
        <v>392</v>
      </c>
      <c r="C33" s="4" t="s">
        <v>51</v>
      </c>
      <c r="D33" s="18" t="s">
        <v>52</v>
      </c>
      <c r="E33" s="4" t="s">
        <v>2</v>
      </c>
      <c r="F33" s="14" t="s">
        <v>0</v>
      </c>
      <c r="G33" s="31">
        <v>268.95</v>
      </c>
      <c r="H33" s="5">
        <f t="shared" si="0"/>
        <v>24.67</v>
      </c>
      <c r="I33" s="44"/>
      <c r="J33" s="5" t="str">
        <f t="shared" si="1"/>
        <v/>
      </c>
    </row>
    <row r="34" spans="2:10" ht="31.75" customHeight="1" x14ac:dyDescent="0.35">
      <c r="B34" s="4" t="s">
        <v>392</v>
      </c>
      <c r="C34" s="4" t="s">
        <v>53</v>
      </c>
      <c r="D34" s="18" t="s">
        <v>54</v>
      </c>
      <c r="E34" s="4" t="s">
        <v>2</v>
      </c>
      <c r="F34" s="14" t="s">
        <v>0</v>
      </c>
      <c r="G34" s="31">
        <v>84</v>
      </c>
      <c r="H34" s="5">
        <f t="shared" si="0"/>
        <v>24.67</v>
      </c>
      <c r="I34" s="44"/>
      <c r="J34" s="5" t="str">
        <f t="shared" si="1"/>
        <v/>
      </c>
    </row>
    <row r="35" spans="2:10" ht="31.75" customHeight="1" x14ac:dyDescent="0.35">
      <c r="B35" s="4" t="s">
        <v>392</v>
      </c>
      <c r="C35" s="4" t="s">
        <v>55</v>
      </c>
      <c r="D35" s="18" t="s">
        <v>56</v>
      </c>
      <c r="E35" s="4" t="s">
        <v>2</v>
      </c>
      <c r="F35" s="14" t="s">
        <v>0</v>
      </c>
      <c r="G35" s="31">
        <v>34</v>
      </c>
      <c r="H35" s="5">
        <f t="shared" si="0"/>
        <v>24.67</v>
      </c>
      <c r="I35" s="44"/>
      <c r="J35" s="5" t="str">
        <f t="shared" si="1"/>
        <v/>
      </c>
    </row>
    <row r="36" spans="2:10" ht="31.75" customHeight="1" x14ac:dyDescent="0.35">
      <c r="B36" s="4" t="s">
        <v>392</v>
      </c>
      <c r="C36" s="4" t="s">
        <v>57</v>
      </c>
      <c r="D36" s="18" t="s">
        <v>407</v>
      </c>
      <c r="E36" s="4" t="s">
        <v>2</v>
      </c>
      <c r="F36" s="14" t="s">
        <v>0</v>
      </c>
      <c r="G36" s="31">
        <v>371</v>
      </c>
      <c r="H36" s="5">
        <f t="shared" si="0"/>
        <v>24.67</v>
      </c>
      <c r="I36" s="44"/>
      <c r="J36" s="5" t="str">
        <f t="shared" si="1"/>
        <v/>
      </c>
    </row>
    <row r="37" spans="2:10" ht="31.75" customHeight="1" x14ac:dyDescent="0.35">
      <c r="B37" s="4" t="s">
        <v>392</v>
      </c>
      <c r="C37" s="4" t="s">
        <v>59</v>
      </c>
      <c r="D37" s="18" t="s">
        <v>60</v>
      </c>
      <c r="E37" s="4" t="s">
        <v>1</v>
      </c>
      <c r="F37" s="14" t="s">
        <v>0</v>
      </c>
      <c r="G37" s="31">
        <v>20</v>
      </c>
      <c r="H37" s="5">
        <f t="shared" si="0"/>
        <v>24.67</v>
      </c>
      <c r="I37" s="44"/>
      <c r="J37" s="5" t="str">
        <f t="shared" si="1"/>
        <v/>
      </c>
    </row>
    <row r="38" spans="2:10" ht="31.75" customHeight="1" x14ac:dyDescent="0.35">
      <c r="B38" s="4" t="s">
        <v>392</v>
      </c>
      <c r="C38" s="4" t="s">
        <v>61</v>
      </c>
      <c r="D38" s="18" t="s">
        <v>62</v>
      </c>
      <c r="E38" s="4" t="s">
        <v>2</v>
      </c>
      <c r="F38" s="14" t="s">
        <v>0</v>
      </c>
      <c r="G38" s="31">
        <v>163</v>
      </c>
      <c r="H38" s="5">
        <f t="shared" si="0"/>
        <v>24.67</v>
      </c>
      <c r="I38" s="44"/>
      <c r="J38" s="5" t="str">
        <f t="shared" si="1"/>
        <v/>
      </c>
    </row>
    <row r="39" spans="2:10" ht="31.75" customHeight="1" x14ac:dyDescent="0.35">
      <c r="B39" s="4" t="s">
        <v>392</v>
      </c>
      <c r="C39" s="4" t="s">
        <v>63</v>
      </c>
      <c r="D39" s="18" t="s">
        <v>408</v>
      </c>
      <c r="E39" s="4" t="s">
        <v>2</v>
      </c>
      <c r="F39" s="14" t="s">
        <v>0</v>
      </c>
      <c r="G39" s="31">
        <v>237.99</v>
      </c>
      <c r="H39" s="5">
        <f t="shared" si="0"/>
        <v>24.67</v>
      </c>
      <c r="I39" s="44"/>
      <c r="J39" s="5" t="str">
        <f t="shared" si="1"/>
        <v/>
      </c>
    </row>
    <row r="40" spans="2:10" ht="31.75" customHeight="1" x14ac:dyDescent="0.35">
      <c r="B40" s="4" t="s">
        <v>392</v>
      </c>
      <c r="C40" s="4" t="s">
        <v>64</v>
      </c>
      <c r="D40" s="18" t="s">
        <v>65</v>
      </c>
      <c r="E40" s="4" t="s">
        <v>2</v>
      </c>
      <c r="F40" s="14" t="s">
        <v>0</v>
      </c>
      <c r="G40" s="31">
        <v>148</v>
      </c>
      <c r="H40" s="5">
        <f t="shared" si="0"/>
        <v>24.67</v>
      </c>
      <c r="I40" s="44"/>
      <c r="J40" s="5" t="str">
        <f t="shared" si="1"/>
        <v/>
      </c>
    </row>
    <row r="41" spans="2:10" ht="31.75" customHeight="1" x14ac:dyDescent="0.35">
      <c r="B41" s="4" t="s">
        <v>392</v>
      </c>
      <c r="C41" s="4" t="s">
        <v>66</v>
      </c>
      <c r="D41" s="18" t="s">
        <v>409</v>
      </c>
      <c r="E41" s="4" t="s">
        <v>2</v>
      </c>
      <c r="F41" s="14" t="s">
        <v>0</v>
      </c>
      <c r="G41" s="31">
        <v>205.54</v>
      </c>
      <c r="H41" s="5">
        <f t="shared" si="0"/>
        <v>24.67</v>
      </c>
      <c r="I41" s="44"/>
      <c r="J41" s="5" t="str">
        <f t="shared" si="1"/>
        <v/>
      </c>
    </row>
    <row r="42" spans="2:10" ht="31.75" customHeight="1" x14ac:dyDescent="0.35">
      <c r="B42" s="4" t="s">
        <v>392</v>
      </c>
      <c r="C42" s="4" t="s">
        <v>67</v>
      </c>
      <c r="D42" s="18" t="s">
        <v>410</v>
      </c>
      <c r="E42" s="4" t="s">
        <v>2</v>
      </c>
      <c r="F42" s="14" t="s">
        <v>0</v>
      </c>
      <c r="G42" s="31">
        <v>360</v>
      </c>
      <c r="H42" s="5">
        <f t="shared" si="0"/>
        <v>24.67</v>
      </c>
      <c r="I42" s="44"/>
      <c r="J42" s="5" t="str">
        <f t="shared" si="1"/>
        <v/>
      </c>
    </row>
    <row r="43" spans="2:10" ht="31.75" customHeight="1" x14ac:dyDescent="0.35">
      <c r="B43" s="4" t="s">
        <v>392</v>
      </c>
      <c r="C43" s="4" t="s">
        <v>68</v>
      </c>
      <c r="D43" s="18" t="s">
        <v>411</v>
      </c>
      <c r="E43" s="4" t="s">
        <v>1</v>
      </c>
      <c r="F43" s="14" t="s">
        <v>0</v>
      </c>
      <c r="G43" s="31">
        <v>30</v>
      </c>
      <c r="H43" s="5">
        <f t="shared" si="0"/>
        <v>24.67</v>
      </c>
      <c r="I43" s="44"/>
      <c r="J43" s="5" t="str">
        <f t="shared" si="1"/>
        <v/>
      </c>
    </row>
    <row r="44" spans="2:10" ht="31.75" customHeight="1" x14ac:dyDescent="0.35">
      <c r="B44" s="4" t="s">
        <v>392</v>
      </c>
      <c r="C44" s="4" t="s">
        <v>69</v>
      </c>
      <c r="D44" s="18" t="s">
        <v>412</v>
      </c>
      <c r="E44" s="4" t="s">
        <v>1</v>
      </c>
      <c r="F44" s="14" t="s">
        <v>0</v>
      </c>
      <c r="G44" s="31">
        <v>27</v>
      </c>
      <c r="H44" s="5">
        <f t="shared" si="0"/>
        <v>24.67</v>
      </c>
      <c r="I44" s="44"/>
      <c r="J44" s="5" t="str">
        <f t="shared" si="1"/>
        <v/>
      </c>
    </row>
    <row r="45" spans="2:10" ht="31.75" customHeight="1" x14ac:dyDescent="0.35">
      <c r="B45" s="4" t="s">
        <v>392</v>
      </c>
      <c r="C45" s="4" t="s">
        <v>70</v>
      </c>
      <c r="D45" s="18" t="s">
        <v>413</v>
      </c>
      <c r="E45" s="4" t="s">
        <v>1</v>
      </c>
      <c r="F45" s="14" t="s">
        <v>0</v>
      </c>
      <c r="G45" s="31">
        <v>20</v>
      </c>
      <c r="H45" s="5">
        <f t="shared" si="0"/>
        <v>24.67</v>
      </c>
      <c r="I45" s="44"/>
      <c r="J45" s="5" t="str">
        <f t="shared" si="1"/>
        <v/>
      </c>
    </row>
    <row r="46" spans="2:10" ht="31.75" customHeight="1" x14ac:dyDescent="0.35">
      <c r="B46" s="4" t="s">
        <v>392</v>
      </c>
      <c r="C46" s="4" t="s">
        <v>71</v>
      </c>
      <c r="D46" s="18" t="s">
        <v>414</v>
      </c>
      <c r="E46" s="4" t="s">
        <v>2</v>
      </c>
      <c r="F46" s="14" t="s">
        <v>0</v>
      </c>
      <c r="G46" s="31">
        <v>241.74</v>
      </c>
      <c r="H46" s="5">
        <f t="shared" si="0"/>
        <v>24.67</v>
      </c>
      <c r="I46" s="44"/>
      <c r="J46" s="5" t="str">
        <f t="shared" si="1"/>
        <v/>
      </c>
    </row>
    <row r="47" spans="2:10" ht="31.75" customHeight="1" x14ac:dyDescent="0.35">
      <c r="B47" s="4" t="s">
        <v>392</v>
      </c>
      <c r="C47" s="4" t="s">
        <v>72</v>
      </c>
      <c r="D47" s="18" t="s">
        <v>415</v>
      </c>
      <c r="E47" s="4" t="s">
        <v>2</v>
      </c>
      <c r="F47" s="14" t="s">
        <v>0</v>
      </c>
      <c r="G47" s="31">
        <v>303.69</v>
      </c>
      <c r="H47" s="5">
        <f t="shared" si="0"/>
        <v>24.67</v>
      </c>
      <c r="I47" s="44"/>
      <c r="J47" s="5" t="str">
        <f t="shared" si="1"/>
        <v/>
      </c>
    </row>
    <row r="48" spans="2:10" ht="31.75" customHeight="1" x14ac:dyDescent="0.35">
      <c r="B48" s="4" t="s">
        <v>392</v>
      </c>
      <c r="C48" s="4" t="s">
        <v>73</v>
      </c>
      <c r="D48" s="18" t="s">
        <v>74</v>
      </c>
      <c r="E48" s="4" t="s">
        <v>1</v>
      </c>
      <c r="F48" s="14" t="s">
        <v>0</v>
      </c>
      <c r="G48" s="31">
        <v>21</v>
      </c>
      <c r="H48" s="5">
        <f t="shared" si="0"/>
        <v>24.67</v>
      </c>
      <c r="I48" s="44"/>
      <c r="J48" s="5" t="str">
        <f t="shared" si="1"/>
        <v/>
      </c>
    </row>
    <row r="49" spans="2:10" ht="31.75" customHeight="1" x14ac:dyDescent="0.35">
      <c r="B49" s="4" t="s">
        <v>392</v>
      </c>
      <c r="C49" s="4" t="s">
        <v>75</v>
      </c>
      <c r="D49" s="18" t="s">
        <v>76</v>
      </c>
      <c r="E49" s="4" t="s">
        <v>2</v>
      </c>
      <c r="F49" s="14" t="s">
        <v>0</v>
      </c>
      <c r="G49" s="31">
        <v>200</v>
      </c>
      <c r="H49" s="5">
        <f t="shared" si="0"/>
        <v>24.67</v>
      </c>
      <c r="I49" s="44"/>
      <c r="J49" s="5" t="str">
        <f t="shared" si="1"/>
        <v/>
      </c>
    </row>
    <row r="50" spans="2:10" ht="31.75" customHeight="1" x14ac:dyDescent="0.35">
      <c r="B50" s="4" t="s">
        <v>392</v>
      </c>
      <c r="C50" s="4" t="s">
        <v>77</v>
      </c>
      <c r="D50" s="18" t="s">
        <v>416</v>
      </c>
      <c r="E50" s="4" t="s">
        <v>2</v>
      </c>
      <c r="F50" s="14" t="s">
        <v>0</v>
      </c>
      <c r="G50" s="31">
        <v>110</v>
      </c>
      <c r="H50" s="5">
        <f t="shared" si="0"/>
        <v>24.67</v>
      </c>
      <c r="I50" s="44"/>
      <c r="J50" s="5" t="str">
        <f t="shared" si="1"/>
        <v/>
      </c>
    </row>
    <row r="51" spans="2:10" ht="31.75" customHeight="1" x14ac:dyDescent="0.35">
      <c r="B51" s="4" t="s">
        <v>392</v>
      </c>
      <c r="C51" s="4" t="s">
        <v>79</v>
      </c>
      <c r="D51" s="18" t="s">
        <v>417</v>
      </c>
      <c r="E51" s="4" t="s">
        <v>2</v>
      </c>
      <c r="F51" s="14" t="s">
        <v>0</v>
      </c>
      <c r="G51" s="31">
        <v>174</v>
      </c>
      <c r="H51" s="5">
        <f t="shared" si="0"/>
        <v>24.67</v>
      </c>
      <c r="I51" s="44"/>
      <c r="J51" s="5" t="str">
        <f t="shared" si="1"/>
        <v/>
      </c>
    </row>
    <row r="52" spans="2:10" ht="31.75" customHeight="1" x14ac:dyDescent="0.35">
      <c r="B52" s="4" t="s">
        <v>392</v>
      </c>
      <c r="C52" s="4" t="s">
        <v>80</v>
      </c>
      <c r="D52" s="18" t="s">
        <v>418</v>
      </c>
      <c r="E52" s="4" t="s">
        <v>2</v>
      </c>
      <c r="F52" s="14" t="s">
        <v>0</v>
      </c>
      <c r="G52" s="31">
        <v>318.58999999999997</v>
      </c>
      <c r="H52" s="5">
        <f t="shared" si="0"/>
        <v>24.67</v>
      </c>
      <c r="I52" s="44"/>
      <c r="J52" s="5" t="str">
        <f t="shared" si="1"/>
        <v/>
      </c>
    </row>
    <row r="53" spans="2:10" ht="31.75" customHeight="1" x14ac:dyDescent="0.35">
      <c r="B53" s="4" t="s">
        <v>392</v>
      </c>
      <c r="C53" s="4" t="s">
        <v>81</v>
      </c>
      <c r="D53" s="18" t="s">
        <v>82</v>
      </c>
      <c r="E53" s="4" t="s">
        <v>2</v>
      </c>
      <c r="F53" s="14" t="s">
        <v>0</v>
      </c>
      <c r="G53" s="31">
        <v>122.83</v>
      </c>
      <c r="H53" s="5">
        <f t="shared" si="0"/>
        <v>24.67</v>
      </c>
      <c r="I53" s="44"/>
      <c r="J53" s="5" t="str">
        <f t="shared" si="1"/>
        <v/>
      </c>
    </row>
    <row r="54" spans="2:10" ht="31.75" customHeight="1" x14ac:dyDescent="0.35">
      <c r="B54" s="4" t="s">
        <v>392</v>
      </c>
      <c r="C54" s="4" t="s">
        <v>83</v>
      </c>
      <c r="D54" s="18" t="s">
        <v>419</v>
      </c>
      <c r="E54" s="4" t="s">
        <v>2</v>
      </c>
      <c r="F54" s="14" t="s">
        <v>0</v>
      </c>
      <c r="G54" s="31">
        <v>211.87</v>
      </c>
      <c r="H54" s="5">
        <f t="shared" si="0"/>
        <v>24.67</v>
      </c>
      <c r="I54" s="44"/>
      <c r="J54" s="5" t="str">
        <f t="shared" si="1"/>
        <v/>
      </c>
    </row>
    <row r="55" spans="2:10" ht="31.75" customHeight="1" x14ac:dyDescent="0.35">
      <c r="B55" s="4" t="s">
        <v>392</v>
      </c>
      <c r="C55" s="4" t="s">
        <v>84</v>
      </c>
      <c r="D55" s="18" t="s">
        <v>420</v>
      </c>
      <c r="E55" s="4" t="s">
        <v>2</v>
      </c>
      <c r="F55" s="14" t="s">
        <v>0</v>
      </c>
      <c r="G55" s="31">
        <v>342.14</v>
      </c>
      <c r="H55" s="5">
        <f t="shared" si="0"/>
        <v>24.67</v>
      </c>
      <c r="I55" s="44"/>
      <c r="J55" s="5" t="str">
        <f t="shared" si="1"/>
        <v/>
      </c>
    </row>
    <row r="56" spans="2:10" ht="31.75" customHeight="1" x14ac:dyDescent="0.35">
      <c r="B56" s="4" t="s">
        <v>392</v>
      </c>
      <c r="C56" s="4" t="s">
        <v>85</v>
      </c>
      <c r="D56" s="18" t="s">
        <v>421</v>
      </c>
      <c r="E56" s="4" t="s">
        <v>4</v>
      </c>
      <c r="F56" s="14" t="s">
        <v>0</v>
      </c>
      <c r="G56" s="31">
        <v>3571.91</v>
      </c>
      <c r="H56" s="5">
        <f t="shared" si="0"/>
        <v>24.67</v>
      </c>
      <c r="I56" s="44"/>
      <c r="J56" s="5" t="str">
        <f t="shared" si="1"/>
        <v/>
      </c>
    </row>
    <row r="57" spans="2:10" ht="31.75" customHeight="1" x14ac:dyDescent="0.35">
      <c r="B57" s="4" t="s">
        <v>392</v>
      </c>
      <c r="C57" s="4" t="s">
        <v>86</v>
      </c>
      <c r="D57" s="18" t="s">
        <v>422</v>
      </c>
      <c r="E57" s="4" t="s">
        <v>2</v>
      </c>
      <c r="F57" s="14" t="s">
        <v>0</v>
      </c>
      <c r="G57" s="31">
        <v>160</v>
      </c>
      <c r="H57" s="5">
        <f t="shared" si="0"/>
        <v>24.67</v>
      </c>
      <c r="I57" s="44"/>
      <c r="J57" s="5" t="str">
        <f t="shared" si="1"/>
        <v/>
      </c>
    </row>
    <row r="58" spans="2:10" ht="31.75" customHeight="1" x14ac:dyDescent="0.35">
      <c r="B58" s="4" t="s">
        <v>392</v>
      </c>
      <c r="C58" s="4" t="s">
        <v>87</v>
      </c>
      <c r="D58" s="18" t="s">
        <v>423</v>
      </c>
      <c r="E58" s="4" t="s">
        <v>3</v>
      </c>
      <c r="F58" s="14" t="s">
        <v>0</v>
      </c>
      <c r="G58" s="31">
        <v>19204</v>
      </c>
      <c r="H58" s="5">
        <f t="shared" si="0"/>
        <v>24.67</v>
      </c>
      <c r="I58" s="44"/>
      <c r="J58" s="5" t="str">
        <f t="shared" si="1"/>
        <v/>
      </c>
    </row>
    <row r="59" spans="2:10" ht="31.75" customHeight="1" x14ac:dyDescent="0.35">
      <c r="B59" s="4" t="s">
        <v>392</v>
      </c>
      <c r="C59" s="4" t="s">
        <v>424</v>
      </c>
      <c r="D59" s="18" t="s">
        <v>425</v>
      </c>
      <c r="E59" s="4" t="s">
        <v>1</v>
      </c>
      <c r="F59" s="14" t="s">
        <v>0</v>
      </c>
      <c r="G59" s="31">
        <v>15</v>
      </c>
      <c r="H59" s="5">
        <f t="shared" si="0"/>
        <v>24.67</v>
      </c>
      <c r="I59" s="44"/>
      <c r="J59" s="5" t="str">
        <f t="shared" si="1"/>
        <v/>
      </c>
    </row>
    <row r="60" spans="2:10" ht="31.75" customHeight="1" x14ac:dyDescent="0.35">
      <c r="B60" s="4" t="s">
        <v>392</v>
      </c>
      <c r="C60" s="4" t="s">
        <v>88</v>
      </c>
      <c r="D60" s="18" t="s">
        <v>89</v>
      </c>
      <c r="E60" s="4" t="s">
        <v>2</v>
      </c>
      <c r="F60" s="14" t="s">
        <v>0</v>
      </c>
      <c r="G60" s="31">
        <v>175</v>
      </c>
      <c r="H60" s="5">
        <f t="shared" si="0"/>
        <v>24.67</v>
      </c>
      <c r="I60" s="44"/>
      <c r="J60" s="5" t="str">
        <f t="shared" si="1"/>
        <v/>
      </c>
    </row>
    <row r="61" spans="2:10" ht="31.75" customHeight="1" x14ac:dyDescent="0.35">
      <c r="B61" s="4" t="s">
        <v>392</v>
      </c>
      <c r="C61" s="4" t="s">
        <v>426</v>
      </c>
      <c r="D61" s="18" t="s">
        <v>78</v>
      </c>
      <c r="E61" s="4" t="s">
        <v>2</v>
      </c>
      <c r="F61" s="14" t="s">
        <v>0</v>
      </c>
      <c r="G61" s="31">
        <v>208</v>
      </c>
      <c r="H61" s="5">
        <f t="shared" si="0"/>
        <v>24.67</v>
      </c>
      <c r="I61" s="44"/>
      <c r="J61" s="5" t="str">
        <f t="shared" si="1"/>
        <v/>
      </c>
    </row>
    <row r="62" spans="2:10" ht="31.75" customHeight="1" x14ac:dyDescent="0.35">
      <c r="B62" s="4" t="s">
        <v>392</v>
      </c>
      <c r="C62" s="4" t="s">
        <v>90</v>
      </c>
      <c r="D62" s="18" t="s">
        <v>91</v>
      </c>
      <c r="E62" s="4" t="s">
        <v>2</v>
      </c>
      <c r="F62" s="14" t="s">
        <v>0</v>
      </c>
      <c r="G62" s="31">
        <v>213</v>
      </c>
      <c r="H62" s="5">
        <f t="shared" si="0"/>
        <v>24.67</v>
      </c>
      <c r="I62" s="44"/>
      <c r="J62" s="5" t="str">
        <f t="shared" si="1"/>
        <v/>
      </c>
    </row>
    <row r="63" spans="2:10" ht="31.75" customHeight="1" x14ac:dyDescent="0.35">
      <c r="B63" s="4" t="s">
        <v>392</v>
      </c>
      <c r="C63" s="4" t="s">
        <v>92</v>
      </c>
      <c r="D63" s="18" t="s">
        <v>93</v>
      </c>
      <c r="E63" s="4" t="s">
        <v>2</v>
      </c>
      <c r="F63" s="14" t="s">
        <v>0</v>
      </c>
      <c r="G63" s="31">
        <v>131</v>
      </c>
      <c r="H63" s="5">
        <f t="shared" si="0"/>
        <v>24.67</v>
      </c>
      <c r="I63" s="44"/>
      <c r="J63" s="5" t="str">
        <f t="shared" si="1"/>
        <v/>
      </c>
    </row>
    <row r="64" spans="2:10" ht="31.75" customHeight="1" x14ac:dyDescent="0.35">
      <c r="B64" s="4" t="s">
        <v>392</v>
      </c>
      <c r="C64" s="4" t="s">
        <v>94</v>
      </c>
      <c r="D64" s="18" t="s">
        <v>95</v>
      </c>
      <c r="E64" s="4" t="s">
        <v>2</v>
      </c>
      <c r="F64" s="14" t="s">
        <v>0</v>
      </c>
      <c r="G64" s="31">
        <v>100</v>
      </c>
      <c r="H64" s="5">
        <f t="shared" si="0"/>
        <v>24.67</v>
      </c>
      <c r="I64" s="44"/>
      <c r="J64" s="5" t="str">
        <f t="shared" si="1"/>
        <v/>
      </c>
    </row>
    <row r="65" spans="2:10" ht="31.75" customHeight="1" x14ac:dyDescent="0.35">
      <c r="B65" s="4" t="s">
        <v>392</v>
      </c>
      <c r="C65" s="4" t="s">
        <v>96</v>
      </c>
      <c r="D65" s="18" t="s">
        <v>97</v>
      </c>
      <c r="E65" s="4" t="s">
        <v>2</v>
      </c>
      <c r="F65" s="14" t="s">
        <v>0</v>
      </c>
      <c r="G65" s="31">
        <v>71</v>
      </c>
      <c r="H65" s="5">
        <f t="shared" si="0"/>
        <v>24.67</v>
      </c>
      <c r="I65" s="44"/>
      <c r="J65" s="5" t="str">
        <f t="shared" si="1"/>
        <v/>
      </c>
    </row>
    <row r="66" spans="2:10" ht="31.75" customHeight="1" x14ac:dyDescent="0.35">
      <c r="B66" s="4" t="s">
        <v>392</v>
      </c>
      <c r="C66" s="4" t="s">
        <v>98</v>
      </c>
      <c r="D66" s="18" t="s">
        <v>99</v>
      </c>
      <c r="E66" s="4" t="s">
        <v>2</v>
      </c>
      <c r="F66" s="14" t="s">
        <v>0</v>
      </c>
      <c r="G66" s="31">
        <v>110</v>
      </c>
      <c r="H66" s="5">
        <f t="shared" si="0"/>
        <v>24.67</v>
      </c>
      <c r="I66" s="44"/>
      <c r="J66" s="5" t="str">
        <f t="shared" si="1"/>
        <v/>
      </c>
    </row>
    <row r="67" spans="2:10" ht="31.75" customHeight="1" x14ac:dyDescent="0.35">
      <c r="B67" s="4" t="s">
        <v>392</v>
      </c>
      <c r="C67" s="4" t="s">
        <v>100</v>
      </c>
      <c r="D67" s="18" t="s">
        <v>101</v>
      </c>
      <c r="E67" s="4" t="s">
        <v>2</v>
      </c>
      <c r="F67" s="14" t="s">
        <v>0</v>
      </c>
      <c r="G67" s="31">
        <v>146</v>
      </c>
      <c r="H67" s="5">
        <f t="shared" si="0"/>
        <v>24.67</v>
      </c>
      <c r="I67" s="44"/>
      <c r="J67" s="5" t="str">
        <f t="shared" si="1"/>
        <v/>
      </c>
    </row>
    <row r="68" spans="2:10" ht="31.75" customHeight="1" x14ac:dyDescent="0.35">
      <c r="B68" s="4" t="s">
        <v>392</v>
      </c>
      <c r="C68" s="4" t="s">
        <v>102</v>
      </c>
      <c r="D68" s="18" t="s">
        <v>427</v>
      </c>
      <c r="E68" s="4" t="s">
        <v>2</v>
      </c>
      <c r="F68" s="14" t="s">
        <v>0</v>
      </c>
      <c r="G68" s="31">
        <v>250.75</v>
      </c>
      <c r="H68" s="5">
        <f t="shared" si="0"/>
        <v>24.67</v>
      </c>
      <c r="I68" s="44"/>
      <c r="J68" s="5" t="str">
        <f t="shared" si="1"/>
        <v/>
      </c>
    </row>
    <row r="69" spans="2:10" ht="31.75" customHeight="1" x14ac:dyDescent="0.35">
      <c r="B69" s="4" t="s">
        <v>392</v>
      </c>
      <c r="C69" s="4" t="s">
        <v>103</v>
      </c>
      <c r="D69" s="18" t="s">
        <v>428</v>
      </c>
      <c r="E69" s="4" t="s">
        <v>2</v>
      </c>
      <c r="F69" s="14" t="s">
        <v>0</v>
      </c>
      <c r="G69" s="31">
        <v>368.52</v>
      </c>
      <c r="H69" s="5">
        <f t="shared" si="0"/>
        <v>24.67</v>
      </c>
      <c r="I69" s="44"/>
      <c r="J69" s="5" t="str">
        <f t="shared" si="1"/>
        <v/>
      </c>
    </row>
    <row r="70" spans="2:10" ht="31.75" customHeight="1" x14ac:dyDescent="0.35">
      <c r="B70" s="4" t="s">
        <v>392</v>
      </c>
      <c r="C70" s="4" t="s">
        <v>429</v>
      </c>
      <c r="D70" s="18" t="s">
        <v>28</v>
      </c>
      <c r="E70" s="4" t="s">
        <v>2</v>
      </c>
      <c r="F70" s="14" t="s">
        <v>0</v>
      </c>
      <c r="G70" s="31">
        <v>401.74</v>
      </c>
      <c r="H70" s="5">
        <f t="shared" si="0"/>
        <v>24.67</v>
      </c>
      <c r="I70" s="44"/>
      <c r="J70" s="5" t="str">
        <f t="shared" si="1"/>
        <v/>
      </c>
    </row>
    <row r="71" spans="2:10" ht="31.75" customHeight="1" x14ac:dyDescent="0.35">
      <c r="B71" s="4" t="s">
        <v>392</v>
      </c>
      <c r="C71" s="4" t="s">
        <v>104</v>
      </c>
      <c r="D71" s="18" t="s">
        <v>105</v>
      </c>
      <c r="E71" s="4" t="s">
        <v>1</v>
      </c>
      <c r="F71" s="14" t="s">
        <v>0</v>
      </c>
      <c r="G71" s="31">
        <v>127</v>
      </c>
      <c r="H71" s="5">
        <f t="shared" si="0"/>
        <v>24.67</v>
      </c>
      <c r="I71" s="44"/>
      <c r="J71" s="5" t="str">
        <f t="shared" si="1"/>
        <v/>
      </c>
    </row>
    <row r="72" spans="2:10" ht="31.75" customHeight="1" x14ac:dyDescent="0.35">
      <c r="B72" s="4" t="s">
        <v>392</v>
      </c>
      <c r="C72" s="4" t="s">
        <v>106</v>
      </c>
      <c r="D72" s="18" t="s">
        <v>107</v>
      </c>
      <c r="E72" s="4" t="s">
        <v>2</v>
      </c>
      <c r="F72" s="14" t="s">
        <v>0</v>
      </c>
      <c r="G72" s="31">
        <v>253.82</v>
      </c>
      <c r="H72" s="5">
        <f t="shared" si="0"/>
        <v>24.67</v>
      </c>
      <c r="I72" s="44"/>
      <c r="J72" s="5" t="str">
        <f t="shared" si="1"/>
        <v/>
      </c>
    </row>
    <row r="73" spans="2:10" ht="31.75" customHeight="1" x14ac:dyDescent="0.35">
      <c r="B73" s="4" t="s">
        <v>392</v>
      </c>
      <c r="C73" s="4" t="s">
        <v>108</v>
      </c>
      <c r="D73" s="18" t="s">
        <v>430</v>
      </c>
      <c r="E73" s="4" t="s">
        <v>2</v>
      </c>
      <c r="F73" s="14" t="s">
        <v>0</v>
      </c>
      <c r="G73" s="31">
        <v>225.36</v>
      </c>
      <c r="H73" s="5">
        <f t="shared" si="0"/>
        <v>24.67</v>
      </c>
      <c r="I73" s="44"/>
      <c r="J73" s="5" t="str">
        <f t="shared" si="1"/>
        <v/>
      </c>
    </row>
    <row r="74" spans="2:10" ht="31.75" customHeight="1" x14ac:dyDescent="0.35">
      <c r="B74" s="4" t="s">
        <v>392</v>
      </c>
      <c r="C74" s="4" t="s">
        <v>109</v>
      </c>
      <c r="D74" s="18" t="s">
        <v>431</v>
      </c>
      <c r="E74" s="4" t="s">
        <v>2</v>
      </c>
      <c r="F74" s="14" t="s">
        <v>0</v>
      </c>
      <c r="G74" s="31">
        <v>229.2</v>
      </c>
      <c r="H74" s="5">
        <f t="shared" ref="H74:H137" si="2">49.34/2</f>
        <v>24.67</v>
      </c>
      <c r="I74" s="44"/>
      <c r="J74" s="5" t="str">
        <f t="shared" ref="J74:J137" si="3">IFERROR(IF(OR(E74="CRISTALES",I74=""),"",IF(I74&lt;=0,"Error: Vuelva a cumplimentar horas",ROUND(I74*H74,2))),"Error: Vuelva a cumplimentar horas")</f>
        <v/>
      </c>
    </row>
    <row r="75" spans="2:10" ht="31.75" customHeight="1" x14ac:dyDescent="0.35">
      <c r="B75" s="4" t="s">
        <v>392</v>
      </c>
      <c r="C75" s="4" t="s">
        <v>110</v>
      </c>
      <c r="D75" s="18" t="s">
        <v>432</v>
      </c>
      <c r="E75" s="4" t="s">
        <v>2</v>
      </c>
      <c r="F75" s="14" t="s">
        <v>0</v>
      </c>
      <c r="G75" s="31">
        <v>940.36</v>
      </c>
      <c r="H75" s="5">
        <f t="shared" si="2"/>
        <v>24.67</v>
      </c>
      <c r="I75" s="44"/>
      <c r="J75" s="5" t="str">
        <f t="shared" si="3"/>
        <v/>
      </c>
    </row>
    <row r="76" spans="2:10" ht="31.75" customHeight="1" x14ac:dyDescent="0.35">
      <c r="B76" s="4" t="s">
        <v>392</v>
      </c>
      <c r="C76" s="4" t="s">
        <v>111</v>
      </c>
      <c r="D76" s="18" t="s">
        <v>112</v>
      </c>
      <c r="E76" s="4" t="s">
        <v>2</v>
      </c>
      <c r="F76" s="14" t="s">
        <v>0</v>
      </c>
      <c r="G76" s="31">
        <v>151.66999999999999</v>
      </c>
      <c r="H76" s="5">
        <f t="shared" si="2"/>
        <v>24.67</v>
      </c>
      <c r="I76" s="44"/>
      <c r="J76" s="5" t="str">
        <f t="shared" si="3"/>
        <v/>
      </c>
    </row>
    <row r="77" spans="2:10" ht="31.75" customHeight="1" x14ac:dyDescent="0.35">
      <c r="B77" s="4" t="s">
        <v>392</v>
      </c>
      <c r="C77" s="4" t="s">
        <v>113</v>
      </c>
      <c r="D77" s="18" t="s">
        <v>114</v>
      </c>
      <c r="E77" s="4" t="s">
        <v>2</v>
      </c>
      <c r="F77" s="14" t="s">
        <v>0</v>
      </c>
      <c r="G77" s="31">
        <v>113.32</v>
      </c>
      <c r="H77" s="5">
        <f t="shared" si="2"/>
        <v>24.67</v>
      </c>
      <c r="I77" s="44"/>
      <c r="J77" s="5" t="str">
        <f t="shared" si="3"/>
        <v/>
      </c>
    </row>
    <row r="78" spans="2:10" ht="31.75" customHeight="1" x14ac:dyDescent="0.35">
      <c r="B78" s="4" t="s">
        <v>392</v>
      </c>
      <c r="C78" s="4" t="s">
        <v>115</v>
      </c>
      <c r="D78" s="18" t="s">
        <v>116</v>
      </c>
      <c r="E78" s="4" t="s">
        <v>2</v>
      </c>
      <c r="F78" s="14" t="s">
        <v>0</v>
      </c>
      <c r="G78" s="31">
        <v>272.82</v>
      </c>
      <c r="H78" s="5">
        <f t="shared" si="2"/>
        <v>24.67</v>
      </c>
      <c r="I78" s="44"/>
      <c r="J78" s="5" t="str">
        <f t="shared" si="3"/>
        <v/>
      </c>
    </row>
    <row r="79" spans="2:10" ht="31.75" customHeight="1" x14ac:dyDescent="0.35">
      <c r="B79" s="4" t="s">
        <v>392</v>
      </c>
      <c r="C79" s="4" t="s">
        <v>117</v>
      </c>
      <c r="D79" s="18" t="s">
        <v>433</v>
      </c>
      <c r="E79" s="4" t="s">
        <v>1</v>
      </c>
      <c r="F79" s="14" t="s">
        <v>0</v>
      </c>
      <c r="G79" s="31">
        <v>25</v>
      </c>
      <c r="H79" s="5">
        <f t="shared" si="2"/>
        <v>24.67</v>
      </c>
      <c r="I79" s="44"/>
      <c r="J79" s="5" t="str">
        <f t="shared" si="3"/>
        <v/>
      </c>
    </row>
    <row r="80" spans="2:10" ht="31.75" customHeight="1" x14ac:dyDescent="0.35">
      <c r="B80" s="4" t="s">
        <v>392</v>
      </c>
      <c r="C80" s="4" t="s">
        <v>118</v>
      </c>
      <c r="D80" s="18" t="s">
        <v>434</v>
      </c>
      <c r="E80" s="4" t="s">
        <v>1</v>
      </c>
      <c r="F80" s="14" t="s">
        <v>0</v>
      </c>
      <c r="G80" s="31">
        <v>21</v>
      </c>
      <c r="H80" s="5">
        <f t="shared" si="2"/>
        <v>24.67</v>
      </c>
      <c r="I80" s="44"/>
      <c r="J80" s="5" t="str">
        <f t="shared" si="3"/>
        <v/>
      </c>
    </row>
    <row r="81" spans="2:10" ht="31.75" customHeight="1" x14ac:dyDescent="0.35">
      <c r="B81" s="4" t="s">
        <v>392</v>
      </c>
      <c r="C81" s="4" t="s">
        <v>119</v>
      </c>
      <c r="D81" s="18" t="s">
        <v>435</v>
      </c>
      <c r="E81" s="4" t="s">
        <v>2</v>
      </c>
      <c r="F81" s="14" t="s">
        <v>0</v>
      </c>
      <c r="G81" s="31">
        <v>29</v>
      </c>
      <c r="H81" s="5">
        <f t="shared" si="2"/>
        <v>24.67</v>
      </c>
      <c r="I81" s="44"/>
      <c r="J81" s="5" t="str">
        <f t="shared" si="3"/>
        <v/>
      </c>
    </row>
    <row r="82" spans="2:10" ht="31.75" customHeight="1" x14ac:dyDescent="0.35">
      <c r="B82" s="4" t="s">
        <v>392</v>
      </c>
      <c r="C82" s="4" t="s">
        <v>120</v>
      </c>
      <c r="D82" s="18" t="s">
        <v>121</v>
      </c>
      <c r="E82" s="4" t="s">
        <v>2</v>
      </c>
      <c r="F82" s="14" t="s">
        <v>0</v>
      </c>
      <c r="G82" s="31">
        <v>64</v>
      </c>
      <c r="H82" s="5">
        <f t="shared" si="2"/>
        <v>24.67</v>
      </c>
      <c r="I82" s="44"/>
      <c r="J82" s="5" t="str">
        <f t="shared" si="3"/>
        <v/>
      </c>
    </row>
    <row r="83" spans="2:10" ht="31.75" customHeight="1" x14ac:dyDescent="0.35">
      <c r="B83" s="4" t="s">
        <v>392</v>
      </c>
      <c r="C83" s="4" t="s">
        <v>122</v>
      </c>
      <c r="D83" s="18" t="s">
        <v>436</v>
      </c>
      <c r="E83" s="4" t="s">
        <v>2</v>
      </c>
      <c r="F83" s="14" t="s">
        <v>0</v>
      </c>
      <c r="G83" s="31">
        <v>150</v>
      </c>
      <c r="H83" s="5">
        <f t="shared" si="2"/>
        <v>24.67</v>
      </c>
      <c r="I83" s="44"/>
      <c r="J83" s="5" t="str">
        <f t="shared" si="3"/>
        <v/>
      </c>
    </row>
    <row r="84" spans="2:10" ht="31.75" customHeight="1" x14ac:dyDescent="0.35">
      <c r="B84" s="4" t="s">
        <v>392</v>
      </c>
      <c r="C84" s="4" t="s">
        <v>123</v>
      </c>
      <c r="D84" s="18" t="s">
        <v>124</v>
      </c>
      <c r="E84" s="4" t="s">
        <v>2</v>
      </c>
      <c r="F84" s="14" t="s">
        <v>0</v>
      </c>
      <c r="G84" s="31">
        <v>163</v>
      </c>
      <c r="H84" s="5">
        <f t="shared" si="2"/>
        <v>24.67</v>
      </c>
      <c r="I84" s="44"/>
      <c r="J84" s="5" t="str">
        <f t="shared" si="3"/>
        <v/>
      </c>
    </row>
    <row r="85" spans="2:10" ht="31.75" customHeight="1" x14ac:dyDescent="0.35">
      <c r="B85" s="4" t="s">
        <v>392</v>
      </c>
      <c r="C85" s="4" t="s">
        <v>125</v>
      </c>
      <c r="D85" s="18" t="s">
        <v>437</v>
      </c>
      <c r="E85" s="4" t="s">
        <v>1</v>
      </c>
      <c r="F85" s="14" t="s">
        <v>0</v>
      </c>
      <c r="G85" s="31">
        <v>30</v>
      </c>
      <c r="H85" s="5">
        <f t="shared" si="2"/>
        <v>24.67</v>
      </c>
      <c r="I85" s="44"/>
      <c r="J85" s="5" t="str">
        <f t="shared" si="3"/>
        <v/>
      </c>
    </row>
    <row r="86" spans="2:10" ht="31.75" customHeight="1" x14ac:dyDescent="0.35">
      <c r="B86" s="4" t="s">
        <v>392</v>
      </c>
      <c r="C86" s="4" t="s">
        <v>126</v>
      </c>
      <c r="D86" s="18" t="s">
        <v>438</v>
      </c>
      <c r="E86" s="4" t="s">
        <v>1</v>
      </c>
      <c r="F86" s="14" t="s">
        <v>0</v>
      </c>
      <c r="G86" s="31">
        <v>30</v>
      </c>
      <c r="H86" s="5">
        <f t="shared" si="2"/>
        <v>24.67</v>
      </c>
      <c r="I86" s="44"/>
      <c r="J86" s="5" t="str">
        <f t="shared" si="3"/>
        <v/>
      </c>
    </row>
    <row r="87" spans="2:10" ht="31.75" customHeight="1" x14ac:dyDescent="0.35">
      <c r="B87" s="4" t="s">
        <v>392</v>
      </c>
      <c r="C87" s="4" t="s">
        <v>127</v>
      </c>
      <c r="D87" s="18" t="s">
        <v>58</v>
      </c>
      <c r="E87" s="4" t="s">
        <v>2</v>
      </c>
      <c r="F87" s="14" t="s">
        <v>0</v>
      </c>
      <c r="G87" s="31">
        <v>320</v>
      </c>
      <c r="H87" s="5">
        <f t="shared" si="2"/>
        <v>24.67</v>
      </c>
      <c r="I87" s="44"/>
      <c r="J87" s="5" t="str">
        <f t="shared" si="3"/>
        <v/>
      </c>
    </row>
    <row r="88" spans="2:10" ht="31.75" customHeight="1" x14ac:dyDescent="0.35">
      <c r="B88" s="4" t="s">
        <v>392</v>
      </c>
      <c r="C88" s="4" t="s">
        <v>128</v>
      </c>
      <c r="D88" s="18" t="s">
        <v>129</v>
      </c>
      <c r="E88" s="4" t="s">
        <v>1</v>
      </c>
      <c r="F88" s="14" t="s">
        <v>0</v>
      </c>
      <c r="G88" s="31">
        <v>10</v>
      </c>
      <c r="H88" s="5">
        <f t="shared" si="2"/>
        <v>24.67</v>
      </c>
      <c r="I88" s="44"/>
      <c r="J88" s="5" t="str">
        <f t="shared" si="3"/>
        <v/>
      </c>
    </row>
    <row r="89" spans="2:10" ht="31.75" customHeight="1" x14ac:dyDescent="0.35">
      <c r="B89" s="4" t="s">
        <v>392</v>
      </c>
      <c r="C89" s="4" t="s">
        <v>439</v>
      </c>
      <c r="D89" s="18" t="s">
        <v>440</v>
      </c>
      <c r="E89" s="4" t="s">
        <v>2</v>
      </c>
      <c r="F89" s="14" t="s">
        <v>0</v>
      </c>
      <c r="G89" s="31">
        <v>150</v>
      </c>
      <c r="H89" s="5">
        <f t="shared" si="2"/>
        <v>24.67</v>
      </c>
      <c r="I89" s="44"/>
      <c r="J89" s="5" t="str">
        <f t="shared" si="3"/>
        <v/>
      </c>
    </row>
    <row r="90" spans="2:10" ht="31.75" customHeight="1" x14ac:dyDescent="0.35">
      <c r="B90" s="4" t="s">
        <v>392</v>
      </c>
      <c r="C90" s="4" t="s">
        <v>441</v>
      </c>
      <c r="D90" s="18" t="s">
        <v>442</v>
      </c>
      <c r="E90" s="4" t="s">
        <v>1</v>
      </c>
      <c r="F90" s="14" t="s">
        <v>0</v>
      </c>
      <c r="G90" s="31">
        <v>32.5</v>
      </c>
      <c r="H90" s="5">
        <f t="shared" si="2"/>
        <v>24.67</v>
      </c>
      <c r="I90" s="44"/>
      <c r="J90" s="5" t="str">
        <f t="shared" si="3"/>
        <v/>
      </c>
    </row>
    <row r="91" spans="2:10" ht="31.75" customHeight="1" x14ac:dyDescent="0.35">
      <c r="B91" s="4" t="s">
        <v>392</v>
      </c>
      <c r="C91" s="4" t="s">
        <v>443</v>
      </c>
      <c r="D91" s="18" t="s">
        <v>444</v>
      </c>
      <c r="E91" s="4" t="s">
        <v>2</v>
      </c>
      <c r="F91" s="14" t="s">
        <v>0</v>
      </c>
      <c r="G91" s="31">
        <v>173</v>
      </c>
      <c r="H91" s="5">
        <f t="shared" si="2"/>
        <v>24.67</v>
      </c>
      <c r="I91" s="44"/>
      <c r="J91" s="5" t="str">
        <f t="shared" si="3"/>
        <v/>
      </c>
    </row>
    <row r="92" spans="2:10" ht="31.75" customHeight="1" x14ac:dyDescent="0.35">
      <c r="B92" s="4" t="s">
        <v>7</v>
      </c>
      <c r="C92" s="4" t="s">
        <v>130</v>
      </c>
      <c r="D92" s="18" t="s">
        <v>131</v>
      </c>
      <c r="E92" s="4" t="s">
        <v>1</v>
      </c>
      <c r="F92" s="14" t="s">
        <v>0</v>
      </c>
      <c r="G92" s="31">
        <v>42</v>
      </c>
      <c r="H92" s="5">
        <f t="shared" si="2"/>
        <v>24.67</v>
      </c>
      <c r="I92" s="44"/>
      <c r="J92" s="5" t="str">
        <f t="shared" si="3"/>
        <v/>
      </c>
    </row>
    <row r="93" spans="2:10" ht="31.75" customHeight="1" x14ac:dyDescent="0.35">
      <c r="B93" s="4" t="s">
        <v>7</v>
      </c>
      <c r="C93" s="4" t="s">
        <v>132</v>
      </c>
      <c r="D93" s="18" t="s">
        <v>133</v>
      </c>
      <c r="E93" s="4" t="s">
        <v>1</v>
      </c>
      <c r="F93" s="14" t="s">
        <v>0</v>
      </c>
      <c r="G93" s="31">
        <v>20</v>
      </c>
      <c r="H93" s="5">
        <f t="shared" si="2"/>
        <v>24.67</v>
      </c>
      <c r="I93" s="44"/>
      <c r="J93" s="5" t="str">
        <f t="shared" si="3"/>
        <v/>
      </c>
    </row>
    <row r="94" spans="2:10" ht="31.75" customHeight="1" x14ac:dyDescent="0.35">
      <c r="B94" s="4" t="s">
        <v>7</v>
      </c>
      <c r="C94" s="4" t="s">
        <v>134</v>
      </c>
      <c r="D94" s="18" t="s">
        <v>135</v>
      </c>
      <c r="E94" s="4" t="s">
        <v>1</v>
      </c>
      <c r="F94" s="14" t="s">
        <v>0</v>
      </c>
      <c r="G94" s="31">
        <v>40</v>
      </c>
      <c r="H94" s="5">
        <f t="shared" si="2"/>
        <v>24.67</v>
      </c>
      <c r="I94" s="44"/>
      <c r="J94" s="5" t="str">
        <f t="shared" si="3"/>
        <v/>
      </c>
    </row>
    <row r="95" spans="2:10" ht="31.75" customHeight="1" x14ac:dyDescent="0.35">
      <c r="B95" s="4" t="s">
        <v>7</v>
      </c>
      <c r="C95" s="4" t="s">
        <v>136</v>
      </c>
      <c r="D95" s="18" t="s">
        <v>445</v>
      </c>
      <c r="E95" s="4" t="s">
        <v>2</v>
      </c>
      <c r="F95" s="14" t="s">
        <v>0</v>
      </c>
      <c r="G95" s="31">
        <v>301.13</v>
      </c>
      <c r="H95" s="5">
        <f t="shared" si="2"/>
        <v>24.67</v>
      </c>
      <c r="I95" s="44"/>
      <c r="J95" s="5" t="str">
        <f t="shared" si="3"/>
        <v/>
      </c>
    </row>
    <row r="96" spans="2:10" ht="31.75" customHeight="1" x14ac:dyDescent="0.35">
      <c r="B96" s="4" t="s">
        <v>7</v>
      </c>
      <c r="C96" s="4" t="s">
        <v>137</v>
      </c>
      <c r="D96" s="18" t="s">
        <v>138</v>
      </c>
      <c r="E96" s="4" t="s">
        <v>2</v>
      </c>
      <c r="F96" s="14" t="s">
        <v>0</v>
      </c>
      <c r="G96" s="31">
        <v>105.08</v>
      </c>
      <c r="H96" s="5">
        <f t="shared" si="2"/>
        <v>24.67</v>
      </c>
      <c r="I96" s="44"/>
      <c r="J96" s="5" t="str">
        <f t="shared" si="3"/>
        <v/>
      </c>
    </row>
    <row r="97" spans="2:10" ht="31.75" customHeight="1" x14ac:dyDescent="0.35">
      <c r="B97" s="4" t="s">
        <v>7</v>
      </c>
      <c r="C97" s="4" t="s">
        <v>139</v>
      </c>
      <c r="D97" s="18" t="s">
        <v>140</v>
      </c>
      <c r="E97" s="4" t="s">
        <v>2</v>
      </c>
      <c r="F97" s="14" t="s">
        <v>0</v>
      </c>
      <c r="G97" s="31">
        <v>217.09</v>
      </c>
      <c r="H97" s="5">
        <f t="shared" si="2"/>
        <v>24.67</v>
      </c>
      <c r="I97" s="44"/>
      <c r="J97" s="5" t="str">
        <f t="shared" si="3"/>
        <v/>
      </c>
    </row>
    <row r="98" spans="2:10" ht="31.75" customHeight="1" x14ac:dyDescent="0.35">
      <c r="B98" s="4" t="s">
        <v>7</v>
      </c>
      <c r="C98" s="4" t="s">
        <v>141</v>
      </c>
      <c r="D98" s="18" t="s">
        <v>446</v>
      </c>
      <c r="E98" s="4" t="s">
        <v>1</v>
      </c>
      <c r="F98" s="14" t="s">
        <v>0</v>
      </c>
      <c r="G98" s="31">
        <v>25</v>
      </c>
      <c r="H98" s="5">
        <f t="shared" si="2"/>
        <v>24.67</v>
      </c>
      <c r="I98" s="44"/>
      <c r="J98" s="5" t="str">
        <f t="shared" si="3"/>
        <v/>
      </c>
    </row>
    <row r="99" spans="2:10" ht="31.75" customHeight="1" x14ac:dyDescent="0.35">
      <c r="B99" s="4" t="s">
        <v>7</v>
      </c>
      <c r="C99" s="4" t="s">
        <v>142</v>
      </c>
      <c r="D99" s="18" t="s">
        <v>143</v>
      </c>
      <c r="E99" s="4" t="s">
        <v>1</v>
      </c>
      <c r="F99" s="14" t="s">
        <v>0</v>
      </c>
      <c r="G99" s="31">
        <v>41</v>
      </c>
      <c r="H99" s="5">
        <f t="shared" si="2"/>
        <v>24.67</v>
      </c>
      <c r="I99" s="44"/>
      <c r="J99" s="5" t="str">
        <f t="shared" si="3"/>
        <v/>
      </c>
    </row>
    <row r="100" spans="2:10" ht="31.75" customHeight="1" x14ac:dyDescent="0.35">
      <c r="B100" s="4" t="s">
        <v>7</v>
      </c>
      <c r="C100" s="4" t="s">
        <v>144</v>
      </c>
      <c r="D100" s="18" t="s">
        <v>447</v>
      </c>
      <c r="E100" s="4" t="s">
        <v>1</v>
      </c>
      <c r="F100" s="14" t="s">
        <v>0</v>
      </c>
      <c r="G100" s="31">
        <v>22</v>
      </c>
      <c r="H100" s="5">
        <f t="shared" si="2"/>
        <v>24.67</v>
      </c>
      <c r="I100" s="44"/>
      <c r="J100" s="5" t="str">
        <f t="shared" si="3"/>
        <v/>
      </c>
    </row>
    <row r="101" spans="2:10" ht="31.75" customHeight="1" x14ac:dyDescent="0.35">
      <c r="B101" s="4" t="s">
        <v>7</v>
      </c>
      <c r="C101" s="4" t="s">
        <v>145</v>
      </c>
      <c r="D101" s="18" t="s">
        <v>146</v>
      </c>
      <c r="E101" s="4" t="s">
        <v>2</v>
      </c>
      <c r="F101" s="14" t="s">
        <v>0</v>
      </c>
      <c r="G101" s="31">
        <v>581.89</v>
      </c>
      <c r="H101" s="5">
        <f t="shared" si="2"/>
        <v>24.67</v>
      </c>
      <c r="I101" s="44"/>
      <c r="J101" s="5" t="str">
        <f t="shared" si="3"/>
        <v/>
      </c>
    </row>
    <row r="102" spans="2:10" ht="31.75" customHeight="1" x14ac:dyDescent="0.35">
      <c r="B102" s="4" t="s">
        <v>7</v>
      </c>
      <c r="C102" s="4" t="s">
        <v>147</v>
      </c>
      <c r="D102" s="18" t="s">
        <v>448</v>
      </c>
      <c r="E102" s="4" t="s">
        <v>1</v>
      </c>
      <c r="F102" s="14" t="s">
        <v>0</v>
      </c>
      <c r="G102" s="31">
        <v>40</v>
      </c>
      <c r="H102" s="5">
        <f t="shared" si="2"/>
        <v>24.67</v>
      </c>
      <c r="I102" s="44"/>
      <c r="J102" s="5" t="str">
        <f t="shared" si="3"/>
        <v/>
      </c>
    </row>
    <row r="103" spans="2:10" ht="31.75" customHeight="1" x14ac:dyDescent="0.35">
      <c r="B103" s="4" t="s">
        <v>7</v>
      </c>
      <c r="C103" s="4" t="s">
        <v>148</v>
      </c>
      <c r="D103" s="18" t="s">
        <v>449</v>
      </c>
      <c r="E103" s="4" t="s">
        <v>2</v>
      </c>
      <c r="F103" s="14" t="s">
        <v>0</v>
      </c>
      <c r="G103" s="31">
        <v>79.13</v>
      </c>
      <c r="H103" s="5">
        <f t="shared" si="2"/>
        <v>24.67</v>
      </c>
      <c r="I103" s="44"/>
      <c r="J103" s="5" t="str">
        <f t="shared" si="3"/>
        <v/>
      </c>
    </row>
    <row r="104" spans="2:10" ht="31.75" customHeight="1" x14ac:dyDescent="0.35">
      <c r="B104" s="4" t="s">
        <v>7</v>
      </c>
      <c r="C104" s="4" t="s">
        <v>149</v>
      </c>
      <c r="D104" s="18" t="s">
        <v>450</v>
      </c>
      <c r="E104" s="4" t="s">
        <v>1</v>
      </c>
      <c r="F104" s="14" t="s">
        <v>0</v>
      </c>
      <c r="G104" s="31">
        <v>45</v>
      </c>
      <c r="H104" s="5">
        <f t="shared" si="2"/>
        <v>24.67</v>
      </c>
      <c r="I104" s="44"/>
      <c r="J104" s="5" t="str">
        <f t="shared" si="3"/>
        <v/>
      </c>
    </row>
    <row r="105" spans="2:10" ht="31.75" customHeight="1" x14ac:dyDescent="0.35">
      <c r="B105" s="4" t="s">
        <v>7</v>
      </c>
      <c r="C105" s="4" t="s">
        <v>150</v>
      </c>
      <c r="D105" s="18" t="s">
        <v>451</v>
      </c>
      <c r="E105" s="4" t="s">
        <v>2</v>
      </c>
      <c r="F105" s="14" t="s">
        <v>0</v>
      </c>
      <c r="G105" s="31">
        <v>150</v>
      </c>
      <c r="H105" s="5">
        <f t="shared" si="2"/>
        <v>24.67</v>
      </c>
      <c r="I105" s="44"/>
      <c r="J105" s="5" t="str">
        <f t="shared" si="3"/>
        <v/>
      </c>
    </row>
    <row r="106" spans="2:10" ht="31.75" customHeight="1" x14ac:dyDescent="0.35">
      <c r="B106" s="4" t="s">
        <v>7</v>
      </c>
      <c r="C106" s="4" t="s">
        <v>151</v>
      </c>
      <c r="D106" s="18" t="s">
        <v>152</v>
      </c>
      <c r="E106" s="4" t="s">
        <v>2</v>
      </c>
      <c r="F106" s="14" t="s">
        <v>0</v>
      </c>
      <c r="G106" s="31">
        <v>146.19999999999999</v>
      </c>
      <c r="H106" s="5">
        <f t="shared" si="2"/>
        <v>24.67</v>
      </c>
      <c r="I106" s="44"/>
      <c r="J106" s="5" t="str">
        <f t="shared" si="3"/>
        <v/>
      </c>
    </row>
    <row r="107" spans="2:10" ht="31.75" customHeight="1" x14ac:dyDescent="0.35">
      <c r="B107" s="4" t="s">
        <v>7</v>
      </c>
      <c r="C107" s="4" t="s">
        <v>153</v>
      </c>
      <c r="D107" s="18" t="s">
        <v>154</v>
      </c>
      <c r="E107" s="4" t="s">
        <v>2</v>
      </c>
      <c r="F107" s="14" t="s">
        <v>0</v>
      </c>
      <c r="G107" s="31">
        <v>130.43</v>
      </c>
      <c r="H107" s="5">
        <f t="shared" si="2"/>
        <v>24.67</v>
      </c>
      <c r="I107" s="44"/>
      <c r="J107" s="5" t="str">
        <f t="shared" si="3"/>
        <v/>
      </c>
    </row>
    <row r="108" spans="2:10" ht="31.75" customHeight="1" x14ac:dyDescent="0.35">
      <c r="B108" s="4" t="s">
        <v>7</v>
      </c>
      <c r="C108" s="4" t="s">
        <v>155</v>
      </c>
      <c r="D108" s="18" t="s">
        <v>156</v>
      </c>
      <c r="E108" s="4" t="s">
        <v>1</v>
      </c>
      <c r="F108" s="14" t="s">
        <v>0</v>
      </c>
      <c r="G108" s="31">
        <v>45</v>
      </c>
      <c r="H108" s="5">
        <f t="shared" si="2"/>
        <v>24.67</v>
      </c>
      <c r="I108" s="44"/>
      <c r="J108" s="5" t="str">
        <f t="shared" si="3"/>
        <v/>
      </c>
    </row>
    <row r="109" spans="2:10" ht="31.75" customHeight="1" x14ac:dyDescent="0.35">
      <c r="B109" s="4" t="s">
        <v>7</v>
      </c>
      <c r="C109" s="4" t="s">
        <v>157</v>
      </c>
      <c r="D109" s="18" t="s">
        <v>158</v>
      </c>
      <c r="E109" s="4" t="s">
        <v>2</v>
      </c>
      <c r="F109" s="14" t="s">
        <v>0</v>
      </c>
      <c r="G109" s="31">
        <v>176.48</v>
      </c>
      <c r="H109" s="5">
        <f t="shared" si="2"/>
        <v>24.67</v>
      </c>
      <c r="I109" s="44"/>
      <c r="J109" s="5" t="str">
        <f t="shared" si="3"/>
        <v/>
      </c>
    </row>
    <row r="110" spans="2:10" ht="31.75" customHeight="1" x14ac:dyDescent="0.35">
      <c r="B110" s="4" t="s">
        <v>7</v>
      </c>
      <c r="C110" s="4" t="s">
        <v>159</v>
      </c>
      <c r="D110" s="18" t="s">
        <v>452</v>
      </c>
      <c r="E110" s="4" t="s">
        <v>4</v>
      </c>
      <c r="F110" s="14" t="s">
        <v>0</v>
      </c>
      <c r="G110" s="31">
        <v>1543</v>
      </c>
      <c r="H110" s="5">
        <f t="shared" si="2"/>
        <v>24.67</v>
      </c>
      <c r="I110" s="44"/>
      <c r="J110" s="5" t="str">
        <f t="shared" si="3"/>
        <v/>
      </c>
    </row>
    <row r="111" spans="2:10" ht="31.75" customHeight="1" x14ac:dyDescent="0.35">
      <c r="B111" s="4" t="s">
        <v>7</v>
      </c>
      <c r="C111" s="4" t="s">
        <v>160</v>
      </c>
      <c r="D111" s="18" t="s">
        <v>453</v>
      </c>
      <c r="E111" s="4" t="s">
        <v>2</v>
      </c>
      <c r="F111" s="14" t="s">
        <v>0</v>
      </c>
      <c r="G111" s="31">
        <v>200.83</v>
      </c>
      <c r="H111" s="5">
        <f t="shared" si="2"/>
        <v>24.67</v>
      </c>
      <c r="I111" s="44"/>
      <c r="J111" s="5" t="str">
        <f t="shared" si="3"/>
        <v/>
      </c>
    </row>
    <row r="112" spans="2:10" ht="31.75" customHeight="1" x14ac:dyDescent="0.35">
      <c r="B112" s="4" t="s">
        <v>7</v>
      </c>
      <c r="C112" s="4" t="s">
        <v>161</v>
      </c>
      <c r="D112" s="18" t="s">
        <v>454</v>
      </c>
      <c r="E112" s="4" t="s">
        <v>2</v>
      </c>
      <c r="F112" s="14" t="s">
        <v>0</v>
      </c>
      <c r="G112" s="31">
        <v>45</v>
      </c>
      <c r="H112" s="5">
        <f t="shared" si="2"/>
        <v>24.67</v>
      </c>
      <c r="I112" s="44"/>
      <c r="J112" s="5" t="str">
        <f t="shared" si="3"/>
        <v/>
      </c>
    </row>
    <row r="113" spans="2:10" ht="31.75" customHeight="1" x14ac:dyDescent="0.35">
      <c r="B113" s="4" t="s">
        <v>7</v>
      </c>
      <c r="C113" s="4" t="s">
        <v>162</v>
      </c>
      <c r="D113" s="18" t="s">
        <v>455</v>
      </c>
      <c r="E113" s="4" t="s">
        <v>1</v>
      </c>
      <c r="F113" s="14" t="s">
        <v>0</v>
      </c>
      <c r="G113" s="31">
        <v>58</v>
      </c>
      <c r="H113" s="5">
        <f t="shared" si="2"/>
        <v>24.67</v>
      </c>
      <c r="I113" s="44"/>
      <c r="J113" s="5" t="str">
        <f t="shared" si="3"/>
        <v/>
      </c>
    </row>
    <row r="114" spans="2:10" ht="31.75" customHeight="1" x14ac:dyDescent="0.35">
      <c r="B114" s="4" t="s">
        <v>7</v>
      </c>
      <c r="C114" s="4" t="s">
        <v>163</v>
      </c>
      <c r="D114" s="18" t="s">
        <v>456</v>
      </c>
      <c r="E114" s="4" t="s">
        <v>2</v>
      </c>
      <c r="F114" s="14" t="s">
        <v>0</v>
      </c>
      <c r="G114" s="31">
        <v>257.27</v>
      </c>
      <c r="H114" s="5">
        <f t="shared" si="2"/>
        <v>24.67</v>
      </c>
      <c r="I114" s="44"/>
      <c r="J114" s="5" t="str">
        <f t="shared" si="3"/>
        <v/>
      </c>
    </row>
    <row r="115" spans="2:10" ht="31.75" customHeight="1" x14ac:dyDescent="0.35">
      <c r="B115" s="4" t="s">
        <v>7</v>
      </c>
      <c r="C115" s="4" t="s">
        <v>164</v>
      </c>
      <c r="D115" s="18" t="s">
        <v>165</v>
      </c>
      <c r="E115" s="4" t="s">
        <v>2</v>
      </c>
      <c r="F115" s="14" t="s">
        <v>0</v>
      </c>
      <c r="G115" s="31">
        <v>438</v>
      </c>
      <c r="H115" s="5">
        <f t="shared" si="2"/>
        <v>24.67</v>
      </c>
      <c r="I115" s="44"/>
      <c r="J115" s="5" t="str">
        <f t="shared" si="3"/>
        <v/>
      </c>
    </row>
    <row r="116" spans="2:10" ht="31.75" customHeight="1" x14ac:dyDescent="0.35">
      <c r="B116" s="4" t="s">
        <v>7</v>
      </c>
      <c r="C116" s="4" t="s">
        <v>166</v>
      </c>
      <c r="D116" s="18" t="s">
        <v>167</v>
      </c>
      <c r="E116" s="4" t="s">
        <v>1</v>
      </c>
      <c r="F116" s="14" t="s">
        <v>0</v>
      </c>
      <c r="G116" s="31">
        <v>24</v>
      </c>
      <c r="H116" s="5">
        <f t="shared" si="2"/>
        <v>24.67</v>
      </c>
      <c r="I116" s="44"/>
      <c r="J116" s="5" t="str">
        <f t="shared" si="3"/>
        <v/>
      </c>
    </row>
    <row r="117" spans="2:10" ht="31.75" customHeight="1" x14ac:dyDescent="0.35">
      <c r="B117" s="4" t="s">
        <v>7</v>
      </c>
      <c r="C117" s="4" t="s">
        <v>169</v>
      </c>
      <c r="D117" s="18" t="s">
        <v>170</v>
      </c>
      <c r="E117" s="4" t="s">
        <v>1</v>
      </c>
      <c r="F117" s="14" t="s">
        <v>0</v>
      </c>
      <c r="G117" s="31">
        <v>20</v>
      </c>
      <c r="H117" s="5">
        <f t="shared" si="2"/>
        <v>24.67</v>
      </c>
      <c r="I117" s="44"/>
      <c r="J117" s="5" t="str">
        <f t="shared" si="3"/>
        <v/>
      </c>
    </row>
    <row r="118" spans="2:10" ht="31.75" customHeight="1" x14ac:dyDescent="0.35">
      <c r="B118" s="4" t="s">
        <v>7</v>
      </c>
      <c r="C118" s="4" t="s">
        <v>171</v>
      </c>
      <c r="D118" s="18" t="s">
        <v>457</v>
      </c>
      <c r="E118" s="4" t="s">
        <v>1</v>
      </c>
      <c r="F118" s="14" t="s">
        <v>0</v>
      </c>
      <c r="G118" s="31">
        <v>42</v>
      </c>
      <c r="H118" s="5">
        <f t="shared" si="2"/>
        <v>24.67</v>
      </c>
      <c r="I118" s="44"/>
      <c r="J118" s="5" t="str">
        <f t="shared" si="3"/>
        <v/>
      </c>
    </row>
    <row r="119" spans="2:10" ht="31.75" customHeight="1" x14ac:dyDescent="0.35">
      <c r="B119" s="4" t="s">
        <v>7</v>
      </c>
      <c r="C119" s="4" t="s">
        <v>172</v>
      </c>
      <c r="D119" s="18" t="s">
        <v>173</v>
      </c>
      <c r="E119" s="4" t="s">
        <v>2</v>
      </c>
      <c r="F119" s="14" t="s">
        <v>0</v>
      </c>
      <c r="G119" s="31">
        <v>194.77</v>
      </c>
      <c r="H119" s="5">
        <f t="shared" si="2"/>
        <v>24.67</v>
      </c>
      <c r="I119" s="44"/>
      <c r="J119" s="5" t="str">
        <f t="shared" si="3"/>
        <v/>
      </c>
    </row>
    <row r="120" spans="2:10" ht="31.75" customHeight="1" x14ac:dyDescent="0.35">
      <c r="B120" s="4" t="s">
        <v>7</v>
      </c>
      <c r="C120" s="4" t="s">
        <v>174</v>
      </c>
      <c r="D120" s="18" t="s">
        <v>175</v>
      </c>
      <c r="E120" s="4" t="s">
        <v>2</v>
      </c>
      <c r="F120" s="14" t="s">
        <v>0</v>
      </c>
      <c r="G120" s="31">
        <v>218.51</v>
      </c>
      <c r="H120" s="5">
        <f t="shared" si="2"/>
        <v>24.67</v>
      </c>
      <c r="I120" s="44"/>
      <c r="J120" s="5" t="str">
        <f t="shared" si="3"/>
        <v/>
      </c>
    </row>
    <row r="121" spans="2:10" ht="31.75" customHeight="1" x14ac:dyDescent="0.35">
      <c r="B121" s="4" t="s">
        <v>7</v>
      </c>
      <c r="C121" s="4" t="s">
        <v>176</v>
      </c>
      <c r="D121" s="18" t="s">
        <v>458</v>
      </c>
      <c r="E121" s="4" t="s">
        <v>2</v>
      </c>
      <c r="F121" s="14" t="s">
        <v>0</v>
      </c>
      <c r="G121" s="31">
        <v>181.59</v>
      </c>
      <c r="H121" s="5">
        <f t="shared" si="2"/>
        <v>24.67</v>
      </c>
      <c r="I121" s="44"/>
      <c r="J121" s="5" t="str">
        <f t="shared" si="3"/>
        <v/>
      </c>
    </row>
    <row r="122" spans="2:10" ht="31.75" customHeight="1" x14ac:dyDescent="0.35">
      <c r="B122" s="4" t="s">
        <v>7</v>
      </c>
      <c r="C122" s="4" t="s">
        <v>177</v>
      </c>
      <c r="D122" s="18" t="s">
        <v>459</v>
      </c>
      <c r="E122" s="4" t="s">
        <v>1</v>
      </c>
      <c r="F122" s="14" t="s">
        <v>0</v>
      </c>
      <c r="G122" s="31">
        <v>15</v>
      </c>
      <c r="H122" s="5">
        <f t="shared" si="2"/>
        <v>24.67</v>
      </c>
      <c r="I122" s="44"/>
      <c r="J122" s="5" t="str">
        <f t="shared" si="3"/>
        <v/>
      </c>
    </row>
    <row r="123" spans="2:10" ht="31.75" customHeight="1" x14ac:dyDescent="0.35">
      <c r="B123" s="4" t="s">
        <v>7</v>
      </c>
      <c r="C123" s="4" t="s">
        <v>178</v>
      </c>
      <c r="D123" s="18" t="s">
        <v>179</v>
      </c>
      <c r="E123" s="4" t="s">
        <v>2</v>
      </c>
      <c r="F123" s="14" t="s">
        <v>0</v>
      </c>
      <c r="G123" s="31">
        <v>69.39</v>
      </c>
      <c r="H123" s="5">
        <f t="shared" si="2"/>
        <v>24.67</v>
      </c>
      <c r="I123" s="44"/>
      <c r="J123" s="5" t="str">
        <f t="shared" si="3"/>
        <v/>
      </c>
    </row>
    <row r="124" spans="2:10" ht="31.75" customHeight="1" x14ac:dyDescent="0.35">
      <c r="B124" s="4" t="s">
        <v>7</v>
      </c>
      <c r="C124" s="4" t="s">
        <v>180</v>
      </c>
      <c r="D124" s="18" t="s">
        <v>460</v>
      </c>
      <c r="E124" s="4" t="s">
        <v>2</v>
      </c>
      <c r="F124" s="14" t="s">
        <v>0</v>
      </c>
      <c r="G124" s="31">
        <v>60</v>
      </c>
      <c r="H124" s="5">
        <f t="shared" si="2"/>
        <v>24.67</v>
      </c>
      <c r="I124" s="44"/>
      <c r="J124" s="5" t="str">
        <f t="shared" si="3"/>
        <v/>
      </c>
    </row>
    <row r="125" spans="2:10" ht="31.75" customHeight="1" x14ac:dyDescent="0.35">
      <c r="B125" s="4" t="s">
        <v>7</v>
      </c>
      <c r="C125" s="4" t="s">
        <v>181</v>
      </c>
      <c r="D125" s="18" t="s">
        <v>461</v>
      </c>
      <c r="E125" s="4" t="s">
        <v>1</v>
      </c>
      <c r="F125" s="14" t="s">
        <v>0</v>
      </c>
      <c r="G125" s="31">
        <v>12</v>
      </c>
      <c r="H125" s="5">
        <f t="shared" si="2"/>
        <v>24.67</v>
      </c>
      <c r="I125" s="44"/>
      <c r="J125" s="5" t="str">
        <f t="shared" si="3"/>
        <v/>
      </c>
    </row>
    <row r="126" spans="2:10" ht="31.75" customHeight="1" x14ac:dyDescent="0.35">
      <c r="B126" s="4" t="s">
        <v>7</v>
      </c>
      <c r="C126" s="4" t="s">
        <v>182</v>
      </c>
      <c r="D126" s="18" t="s">
        <v>183</v>
      </c>
      <c r="E126" s="4" t="s">
        <v>1</v>
      </c>
      <c r="F126" s="14" t="s">
        <v>0</v>
      </c>
      <c r="G126" s="31">
        <v>20</v>
      </c>
      <c r="H126" s="5">
        <f t="shared" si="2"/>
        <v>24.67</v>
      </c>
      <c r="I126" s="44"/>
      <c r="J126" s="5" t="str">
        <f t="shared" si="3"/>
        <v/>
      </c>
    </row>
    <row r="127" spans="2:10" ht="31.75" customHeight="1" x14ac:dyDescent="0.35">
      <c r="B127" s="4" t="s">
        <v>7</v>
      </c>
      <c r="C127" s="4" t="s">
        <v>184</v>
      </c>
      <c r="D127" s="18" t="s">
        <v>462</v>
      </c>
      <c r="E127" s="4" t="s">
        <v>2</v>
      </c>
      <c r="F127" s="14" t="s">
        <v>0</v>
      </c>
      <c r="G127" s="31">
        <v>404.47</v>
      </c>
      <c r="H127" s="5">
        <f t="shared" si="2"/>
        <v>24.67</v>
      </c>
      <c r="I127" s="44"/>
      <c r="J127" s="5" t="str">
        <f t="shared" si="3"/>
        <v/>
      </c>
    </row>
    <row r="128" spans="2:10" ht="31.75" customHeight="1" x14ac:dyDescent="0.35">
      <c r="B128" s="4" t="s">
        <v>7</v>
      </c>
      <c r="C128" s="4" t="s">
        <v>185</v>
      </c>
      <c r="D128" s="18" t="s">
        <v>186</v>
      </c>
      <c r="E128" s="4" t="s">
        <v>1</v>
      </c>
      <c r="F128" s="14" t="s">
        <v>0</v>
      </c>
      <c r="G128" s="31">
        <v>24</v>
      </c>
      <c r="H128" s="5">
        <f t="shared" si="2"/>
        <v>24.67</v>
      </c>
      <c r="I128" s="44"/>
      <c r="J128" s="5" t="str">
        <f t="shared" si="3"/>
        <v/>
      </c>
    </row>
    <row r="129" spans="2:10" ht="31.75" customHeight="1" x14ac:dyDescent="0.35">
      <c r="B129" s="4" t="s">
        <v>7</v>
      </c>
      <c r="C129" s="4" t="s">
        <v>187</v>
      </c>
      <c r="D129" s="18" t="s">
        <v>463</v>
      </c>
      <c r="E129" s="4" t="s">
        <v>1</v>
      </c>
      <c r="F129" s="14" t="s">
        <v>0</v>
      </c>
      <c r="G129" s="31">
        <v>6</v>
      </c>
      <c r="H129" s="5">
        <f t="shared" si="2"/>
        <v>24.67</v>
      </c>
      <c r="I129" s="44"/>
      <c r="J129" s="5" t="str">
        <f t="shared" si="3"/>
        <v/>
      </c>
    </row>
    <row r="130" spans="2:10" ht="31.75" customHeight="1" x14ac:dyDescent="0.35">
      <c r="B130" s="4" t="s">
        <v>7</v>
      </c>
      <c r="C130" s="4" t="s">
        <v>188</v>
      </c>
      <c r="D130" s="18" t="s">
        <v>464</v>
      </c>
      <c r="E130" s="4" t="s">
        <v>2</v>
      </c>
      <c r="F130" s="14" t="s">
        <v>0</v>
      </c>
      <c r="G130" s="31">
        <v>44</v>
      </c>
      <c r="H130" s="5">
        <f t="shared" si="2"/>
        <v>24.67</v>
      </c>
      <c r="I130" s="44"/>
      <c r="J130" s="5" t="str">
        <f t="shared" si="3"/>
        <v/>
      </c>
    </row>
    <row r="131" spans="2:10" ht="31.75" customHeight="1" x14ac:dyDescent="0.35">
      <c r="B131" s="4" t="s">
        <v>7</v>
      </c>
      <c r="C131" s="4" t="s">
        <v>189</v>
      </c>
      <c r="D131" s="18" t="s">
        <v>465</v>
      </c>
      <c r="E131" s="4" t="s">
        <v>1</v>
      </c>
      <c r="F131" s="14" t="s">
        <v>0</v>
      </c>
      <c r="G131" s="31">
        <v>10</v>
      </c>
      <c r="H131" s="5">
        <f t="shared" si="2"/>
        <v>24.67</v>
      </c>
      <c r="I131" s="44"/>
      <c r="J131" s="5" t="str">
        <f t="shared" si="3"/>
        <v/>
      </c>
    </row>
    <row r="132" spans="2:10" ht="31.75" customHeight="1" x14ac:dyDescent="0.35">
      <c r="B132" s="4" t="s">
        <v>7</v>
      </c>
      <c r="C132" s="4" t="s">
        <v>190</v>
      </c>
      <c r="D132" s="18" t="s">
        <v>466</v>
      </c>
      <c r="E132" s="4" t="s">
        <v>1</v>
      </c>
      <c r="F132" s="14" t="s">
        <v>0</v>
      </c>
      <c r="G132" s="31">
        <v>40</v>
      </c>
      <c r="H132" s="5">
        <f t="shared" si="2"/>
        <v>24.67</v>
      </c>
      <c r="I132" s="44"/>
      <c r="J132" s="5" t="str">
        <f t="shared" si="3"/>
        <v/>
      </c>
    </row>
    <row r="133" spans="2:10" ht="31.75" customHeight="1" x14ac:dyDescent="0.35">
      <c r="B133" s="4" t="s">
        <v>7</v>
      </c>
      <c r="C133" s="4" t="s">
        <v>191</v>
      </c>
      <c r="D133" s="18" t="s">
        <v>192</v>
      </c>
      <c r="E133" s="4" t="s">
        <v>2</v>
      </c>
      <c r="F133" s="14" t="s">
        <v>0</v>
      </c>
      <c r="G133" s="31">
        <v>241.43</v>
      </c>
      <c r="H133" s="5">
        <f t="shared" si="2"/>
        <v>24.67</v>
      </c>
      <c r="I133" s="44"/>
      <c r="J133" s="5" t="str">
        <f t="shared" si="3"/>
        <v/>
      </c>
    </row>
    <row r="134" spans="2:10" ht="31.75" customHeight="1" x14ac:dyDescent="0.35">
      <c r="B134" s="4" t="s">
        <v>7</v>
      </c>
      <c r="C134" s="4" t="s">
        <v>193</v>
      </c>
      <c r="D134" s="18" t="s">
        <v>194</v>
      </c>
      <c r="E134" s="4" t="s">
        <v>2</v>
      </c>
      <c r="F134" s="14" t="s">
        <v>0</v>
      </c>
      <c r="G134" s="31">
        <v>359.13</v>
      </c>
      <c r="H134" s="5">
        <f t="shared" si="2"/>
        <v>24.67</v>
      </c>
      <c r="I134" s="44"/>
      <c r="J134" s="5" t="str">
        <f t="shared" si="3"/>
        <v/>
      </c>
    </row>
    <row r="135" spans="2:10" ht="31.75" customHeight="1" x14ac:dyDescent="0.35">
      <c r="B135" s="4" t="s">
        <v>7</v>
      </c>
      <c r="C135" s="4" t="s">
        <v>195</v>
      </c>
      <c r="D135" s="18" t="s">
        <v>467</v>
      </c>
      <c r="E135" s="4" t="s">
        <v>1</v>
      </c>
      <c r="F135" s="14" t="s">
        <v>0</v>
      </c>
      <c r="G135" s="31">
        <v>18</v>
      </c>
      <c r="H135" s="5">
        <f t="shared" si="2"/>
        <v>24.67</v>
      </c>
      <c r="I135" s="44"/>
      <c r="J135" s="5" t="str">
        <f t="shared" si="3"/>
        <v/>
      </c>
    </row>
    <row r="136" spans="2:10" ht="31.75" customHeight="1" x14ac:dyDescent="0.35">
      <c r="B136" s="4" t="s">
        <v>7</v>
      </c>
      <c r="C136" s="4" t="s">
        <v>196</v>
      </c>
      <c r="D136" s="18" t="s">
        <v>468</v>
      </c>
      <c r="E136" s="4" t="s">
        <v>1</v>
      </c>
      <c r="F136" s="14" t="s">
        <v>0</v>
      </c>
      <c r="G136" s="31">
        <v>66</v>
      </c>
      <c r="H136" s="5">
        <f t="shared" si="2"/>
        <v>24.67</v>
      </c>
      <c r="I136" s="44"/>
      <c r="J136" s="5" t="str">
        <f t="shared" si="3"/>
        <v/>
      </c>
    </row>
    <row r="137" spans="2:10" ht="31.75" customHeight="1" x14ac:dyDescent="0.35">
      <c r="B137" s="4" t="s">
        <v>7</v>
      </c>
      <c r="C137" s="4" t="s">
        <v>197</v>
      </c>
      <c r="D137" s="18" t="s">
        <v>469</v>
      </c>
      <c r="E137" s="4" t="s">
        <v>1</v>
      </c>
      <c r="F137" s="14" t="s">
        <v>0</v>
      </c>
      <c r="G137" s="31">
        <v>100</v>
      </c>
      <c r="H137" s="5">
        <f t="shared" si="2"/>
        <v>24.67</v>
      </c>
      <c r="I137" s="44"/>
      <c r="J137" s="5" t="str">
        <f t="shared" si="3"/>
        <v/>
      </c>
    </row>
    <row r="138" spans="2:10" ht="31.75" customHeight="1" x14ac:dyDescent="0.35">
      <c r="B138" s="4" t="s">
        <v>7</v>
      </c>
      <c r="C138" s="4" t="s">
        <v>198</v>
      </c>
      <c r="D138" s="18" t="s">
        <v>470</v>
      </c>
      <c r="E138" s="4" t="s">
        <v>1</v>
      </c>
      <c r="F138" s="14" t="s">
        <v>0</v>
      </c>
      <c r="G138" s="31">
        <v>50</v>
      </c>
      <c r="H138" s="5">
        <f t="shared" ref="H138:H201" si="4">49.34/2</f>
        <v>24.67</v>
      </c>
      <c r="I138" s="44"/>
      <c r="J138" s="5" t="str">
        <f t="shared" ref="J138:J201" si="5">IFERROR(IF(OR(E138="CRISTALES",I138=""),"",IF(I138&lt;=0,"Error: Vuelva a cumplimentar horas",ROUND(I138*H138,2))),"Error: Vuelva a cumplimentar horas")</f>
        <v/>
      </c>
    </row>
    <row r="139" spans="2:10" ht="31.75" customHeight="1" x14ac:dyDescent="0.35">
      <c r="B139" s="4" t="s">
        <v>7</v>
      </c>
      <c r="C139" s="4" t="s">
        <v>199</v>
      </c>
      <c r="D139" s="18" t="s">
        <v>200</v>
      </c>
      <c r="E139" s="4" t="s">
        <v>2</v>
      </c>
      <c r="F139" s="14" t="s">
        <v>0</v>
      </c>
      <c r="G139" s="31">
        <v>69</v>
      </c>
      <c r="H139" s="5">
        <f t="shared" si="4"/>
        <v>24.67</v>
      </c>
      <c r="I139" s="44"/>
      <c r="J139" s="5" t="str">
        <f t="shared" si="5"/>
        <v/>
      </c>
    </row>
    <row r="140" spans="2:10" ht="31.75" customHeight="1" x14ac:dyDescent="0.35">
      <c r="B140" s="4" t="s">
        <v>7</v>
      </c>
      <c r="C140" s="4" t="s">
        <v>201</v>
      </c>
      <c r="D140" s="18" t="s">
        <v>471</v>
      </c>
      <c r="E140" s="4" t="s">
        <v>2</v>
      </c>
      <c r="F140" s="14" t="s">
        <v>0</v>
      </c>
      <c r="G140" s="31">
        <v>239.43</v>
      </c>
      <c r="H140" s="5">
        <f t="shared" si="4"/>
        <v>24.67</v>
      </c>
      <c r="I140" s="44"/>
      <c r="J140" s="5" t="str">
        <f t="shared" si="5"/>
        <v/>
      </c>
    </row>
    <row r="141" spans="2:10" ht="31.75" customHeight="1" x14ac:dyDescent="0.35">
      <c r="B141" s="4" t="s">
        <v>7</v>
      </c>
      <c r="C141" s="4" t="s">
        <v>202</v>
      </c>
      <c r="D141" s="18" t="s">
        <v>472</v>
      </c>
      <c r="E141" s="4" t="s">
        <v>1</v>
      </c>
      <c r="F141" s="14" t="s">
        <v>0</v>
      </c>
      <c r="G141" s="31">
        <v>93</v>
      </c>
      <c r="H141" s="5">
        <f t="shared" si="4"/>
        <v>24.67</v>
      </c>
      <c r="I141" s="44"/>
      <c r="J141" s="5" t="str">
        <f t="shared" si="5"/>
        <v/>
      </c>
    </row>
    <row r="142" spans="2:10" ht="31.75" customHeight="1" x14ac:dyDescent="0.35">
      <c r="B142" s="4" t="s">
        <v>7</v>
      </c>
      <c r="C142" s="4" t="s">
        <v>203</v>
      </c>
      <c r="D142" s="18" t="s">
        <v>204</v>
      </c>
      <c r="E142" s="4" t="s">
        <v>1</v>
      </c>
      <c r="F142" s="14" t="s">
        <v>0</v>
      </c>
      <c r="G142" s="31">
        <v>11</v>
      </c>
      <c r="H142" s="5">
        <f t="shared" si="4"/>
        <v>24.67</v>
      </c>
      <c r="I142" s="44"/>
      <c r="J142" s="5" t="str">
        <f t="shared" si="5"/>
        <v/>
      </c>
    </row>
    <row r="143" spans="2:10" ht="31.75" customHeight="1" x14ac:dyDescent="0.35">
      <c r="B143" s="4" t="s">
        <v>7</v>
      </c>
      <c r="C143" s="4" t="s">
        <v>205</v>
      </c>
      <c r="D143" s="18" t="s">
        <v>473</v>
      </c>
      <c r="E143" s="4" t="s">
        <v>1</v>
      </c>
      <c r="F143" s="14" t="s">
        <v>0</v>
      </c>
      <c r="G143" s="31">
        <v>110</v>
      </c>
      <c r="H143" s="5">
        <f t="shared" si="4"/>
        <v>24.67</v>
      </c>
      <c r="I143" s="44"/>
      <c r="J143" s="5" t="str">
        <f t="shared" si="5"/>
        <v/>
      </c>
    </row>
    <row r="144" spans="2:10" ht="31.75" customHeight="1" x14ac:dyDescent="0.35">
      <c r="B144" s="4" t="s">
        <v>7</v>
      </c>
      <c r="C144" s="4" t="s">
        <v>206</v>
      </c>
      <c r="D144" s="18" t="s">
        <v>207</v>
      </c>
      <c r="E144" s="4" t="s">
        <v>1</v>
      </c>
      <c r="F144" s="14" t="s">
        <v>0</v>
      </c>
      <c r="G144" s="31">
        <v>12</v>
      </c>
      <c r="H144" s="5">
        <f t="shared" si="4"/>
        <v>24.67</v>
      </c>
      <c r="I144" s="44"/>
      <c r="J144" s="5" t="str">
        <f t="shared" si="5"/>
        <v/>
      </c>
    </row>
    <row r="145" spans="2:10" ht="31.75" customHeight="1" x14ac:dyDescent="0.35">
      <c r="B145" s="4" t="s">
        <v>7</v>
      </c>
      <c r="C145" s="4" t="s">
        <v>208</v>
      </c>
      <c r="D145" s="18" t="s">
        <v>209</v>
      </c>
      <c r="E145" s="4" t="s">
        <v>2</v>
      </c>
      <c r="F145" s="14" t="s">
        <v>0</v>
      </c>
      <c r="G145" s="31">
        <v>155.44999999999999</v>
      </c>
      <c r="H145" s="5">
        <f t="shared" si="4"/>
        <v>24.67</v>
      </c>
      <c r="I145" s="44"/>
      <c r="J145" s="5" t="str">
        <f t="shared" si="5"/>
        <v/>
      </c>
    </row>
    <row r="146" spans="2:10" ht="31.75" customHeight="1" x14ac:dyDescent="0.35">
      <c r="B146" s="4" t="s">
        <v>7</v>
      </c>
      <c r="C146" s="4" t="s">
        <v>210</v>
      </c>
      <c r="D146" s="18" t="s">
        <v>474</v>
      </c>
      <c r="E146" s="4" t="s">
        <v>1</v>
      </c>
      <c r="F146" s="14" t="s">
        <v>0</v>
      </c>
      <c r="G146" s="31">
        <v>12</v>
      </c>
      <c r="H146" s="5">
        <f t="shared" si="4"/>
        <v>24.67</v>
      </c>
      <c r="I146" s="44"/>
      <c r="J146" s="5" t="str">
        <f t="shared" si="5"/>
        <v/>
      </c>
    </row>
    <row r="147" spans="2:10" ht="31.75" customHeight="1" x14ac:dyDescent="0.35">
      <c r="B147" s="4" t="s">
        <v>7</v>
      </c>
      <c r="C147" s="4" t="s">
        <v>211</v>
      </c>
      <c r="D147" s="18" t="s">
        <v>475</v>
      </c>
      <c r="E147" s="4" t="s">
        <v>1</v>
      </c>
      <c r="F147" s="14" t="s">
        <v>0</v>
      </c>
      <c r="G147" s="31">
        <v>100</v>
      </c>
      <c r="H147" s="5">
        <f t="shared" si="4"/>
        <v>24.67</v>
      </c>
      <c r="I147" s="44"/>
      <c r="J147" s="5" t="str">
        <f t="shared" si="5"/>
        <v/>
      </c>
    </row>
    <row r="148" spans="2:10" ht="31.75" customHeight="1" x14ac:dyDescent="0.35">
      <c r="B148" s="4" t="s">
        <v>7</v>
      </c>
      <c r="C148" s="4" t="s">
        <v>476</v>
      </c>
      <c r="D148" s="18" t="s">
        <v>477</v>
      </c>
      <c r="E148" s="4" t="s">
        <v>1</v>
      </c>
      <c r="F148" s="14" t="s">
        <v>0</v>
      </c>
      <c r="G148" s="31">
        <v>62</v>
      </c>
      <c r="H148" s="5">
        <f t="shared" si="4"/>
        <v>24.67</v>
      </c>
      <c r="I148" s="44"/>
      <c r="J148" s="5" t="str">
        <f t="shared" si="5"/>
        <v/>
      </c>
    </row>
    <row r="149" spans="2:10" ht="31.75" customHeight="1" x14ac:dyDescent="0.35">
      <c r="B149" s="4" t="s">
        <v>7</v>
      </c>
      <c r="C149" s="4" t="s">
        <v>212</v>
      </c>
      <c r="D149" s="18" t="s">
        <v>478</v>
      </c>
      <c r="E149" s="4" t="s">
        <v>1</v>
      </c>
      <c r="F149" s="14" t="s">
        <v>0</v>
      </c>
      <c r="G149" s="31">
        <v>40</v>
      </c>
      <c r="H149" s="5">
        <f t="shared" si="4"/>
        <v>24.67</v>
      </c>
      <c r="I149" s="44"/>
      <c r="J149" s="5" t="str">
        <f t="shared" si="5"/>
        <v/>
      </c>
    </row>
    <row r="150" spans="2:10" ht="31.75" customHeight="1" x14ac:dyDescent="0.35">
      <c r="B150" s="4" t="s">
        <v>7</v>
      </c>
      <c r="C150" s="4" t="s">
        <v>479</v>
      </c>
      <c r="D150" s="18" t="s">
        <v>480</v>
      </c>
      <c r="E150" s="4" t="s">
        <v>1</v>
      </c>
      <c r="F150" s="14" t="s">
        <v>0</v>
      </c>
      <c r="G150" s="31">
        <v>21</v>
      </c>
      <c r="H150" s="5">
        <f t="shared" si="4"/>
        <v>24.67</v>
      </c>
      <c r="I150" s="44"/>
      <c r="J150" s="5" t="str">
        <f t="shared" si="5"/>
        <v/>
      </c>
    </row>
    <row r="151" spans="2:10" ht="31.75" customHeight="1" x14ac:dyDescent="0.35">
      <c r="B151" s="4" t="s">
        <v>7</v>
      </c>
      <c r="C151" s="4" t="s">
        <v>213</v>
      </c>
      <c r="D151" s="18" t="s">
        <v>481</v>
      </c>
      <c r="E151" s="4" t="s">
        <v>1</v>
      </c>
      <c r="F151" s="14" t="s">
        <v>0</v>
      </c>
      <c r="G151" s="31">
        <v>24</v>
      </c>
      <c r="H151" s="5">
        <f t="shared" si="4"/>
        <v>24.67</v>
      </c>
      <c r="I151" s="44"/>
      <c r="J151" s="5" t="str">
        <f t="shared" si="5"/>
        <v/>
      </c>
    </row>
    <row r="152" spans="2:10" ht="31.75" customHeight="1" x14ac:dyDescent="0.35">
      <c r="B152" s="4" t="s">
        <v>7</v>
      </c>
      <c r="C152" s="4" t="s">
        <v>214</v>
      </c>
      <c r="D152" s="18" t="s">
        <v>215</v>
      </c>
      <c r="E152" s="4" t="s">
        <v>1</v>
      </c>
      <c r="F152" s="14" t="s">
        <v>0</v>
      </c>
      <c r="G152" s="31">
        <v>57</v>
      </c>
      <c r="H152" s="5">
        <f t="shared" si="4"/>
        <v>24.67</v>
      </c>
      <c r="I152" s="44"/>
      <c r="J152" s="5" t="str">
        <f t="shared" si="5"/>
        <v/>
      </c>
    </row>
    <row r="153" spans="2:10" ht="31.75" customHeight="1" x14ac:dyDescent="0.35">
      <c r="B153" s="4" t="s">
        <v>7</v>
      </c>
      <c r="C153" s="4" t="s">
        <v>482</v>
      </c>
      <c r="D153" s="18" t="s">
        <v>168</v>
      </c>
      <c r="E153" s="4" t="s">
        <v>1</v>
      </c>
      <c r="F153" s="14" t="s">
        <v>0</v>
      </c>
      <c r="G153" s="31">
        <v>22.25</v>
      </c>
      <c r="H153" s="5">
        <f t="shared" si="4"/>
        <v>24.67</v>
      </c>
      <c r="I153" s="44"/>
      <c r="J153" s="5" t="str">
        <f t="shared" si="5"/>
        <v/>
      </c>
    </row>
    <row r="154" spans="2:10" ht="31.75" customHeight="1" x14ac:dyDescent="0.35">
      <c r="B154" s="4" t="s">
        <v>393</v>
      </c>
      <c r="C154" s="4" t="s">
        <v>216</v>
      </c>
      <c r="D154" s="18" t="s">
        <v>217</v>
      </c>
      <c r="E154" s="4" t="s">
        <v>2</v>
      </c>
      <c r="F154" s="14" t="s">
        <v>0</v>
      </c>
      <c r="G154" s="31">
        <v>245.68</v>
      </c>
      <c r="H154" s="5">
        <f t="shared" si="4"/>
        <v>24.67</v>
      </c>
      <c r="I154" s="44"/>
      <c r="J154" s="5" t="str">
        <f t="shared" si="5"/>
        <v/>
      </c>
    </row>
    <row r="155" spans="2:10" ht="31.75" customHeight="1" x14ac:dyDescent="0.35">
      <c r="B155" s="4" t="s">
        <v>393</v>
      </c>
      <c r="C155" s="4" t="s">
        <v>218</v>
      </c>
      <c r="D155" s="18" t="s">
        <v>219</v>
      </c>
      <c r="E155" s="4" t="s">
        <v>2</v>
      </c>
      <c r="F155" s="14" t="s">
        <v>0</v>
      </c>
      <c r="G155" s="31">
        <v>200.69</v>
      </c>
      <c r="H155" s="5">
        <f t="shared" si="4"/>
        <v>24.67</v>
      </c>
      <c r="I155" s="44"/>
      <c r="J155" s="5" t="str">
        <f t="shared" si="5"/>
        <v/>
      </c>
    </row>
    <row r="156" spans="2:10" ht="31.75" customHeight="1" x14ac:dyDescent="0.35">
      <c r="B156" s="4" t="s">
        <v>393</v>
      </c>
      <c r="C156" s="4" t="s">
        <v>220</v>
      </c>
      <c r="D156" s="18" t="s">
        <v>221</v>
      </c>
      <c r="E156" s="4" t="s">
        <v>2</v>
      </c>
      <c r="F156" s="14" t="s">
        <v>0</v>
      </c>
      <c r="G156" s="31">
        <v>140</v>
      </c>
      <c r="H156" s="5">
        <f t="shared" si="4"/>
        <v>24.67</v>
      </c>
      <c r="I156" s="44"/>
      <c r="J156" s="5" t="str">
        <f t="shared" si="5"/>
        <v/>
      </c>
    </row>
    <row r="157" spans="2:10" ht="31.75" customHeight="1" x14ac:dyDescent="0.35">
      <c r="B157" s="4" t="s">
        <v>393</v>
      </c>
      <c r="C157" s="4" t="s">
        <v>222</v>
      </c>
      <c r="D157" s="18" t="s">
        <v>223</v>
      </c>
      <c r="E157" s="4" t="s">
        <v>2</v>
      </c>
      <c r="F157" s="14" t="s">
        <v>0</v>
      </c>
      <c r="G157" s="31">
        <v>248</v>
      </c>
      <c r="H157" s="5">
        <f t="shared" si="4"/>
        <v>24.67</v>
      </c>
      <c r="I157" s="44"/>
      <c r="J157" s="5" t="str">
        <f t="shared" si="5"/>
        <v/>
      </c>
    </row>
    <row r="158" spans="2:10" ht="31.75" customHeight="1" x14ac:dyDescent="0.35">
      <c r="B158" s="4" t="s">
        <v>393</v>
      </c>
      <c r="C158" s="4" t="s">
        <v>224</v>
      </c>
      <c r="D158" s="18" t="s">
        <v>225</v>
      </c>
      <c r="E158" s="4" t="s">
        <v>2</v>
      </c>
      <c r="F158" s="14" t="s">
        <v>0</v>
      </c>
      <c r="G158" s="31">
        <v>253.84</v>
      </c>
      <c r="H158" s="5">
        <f t="shared" si="4"/>
        <v>24.67</v>
      </c>
      <c r="I158" s="44"/>
      <c r="J158" s="5" t="str">
        <f t="shared" si="5"/>
        <v/>
      </c>
    </row>
    <row r="159" spans="2:10" ht="31.75" customHeight="1" x14ac:dyDescent="0.35">
      <c r="B159" s="4" t="s">
        <v>393</v>
      </c>
      <c r="C159" s="4" t="s">
        <v>226</v>
      </c>
      <c r="D159" s="18" t="s">
        <v>227</v>
      </c>
      <c r="E159" s="4" t="s">
        <v>2</v>
      </c>
      <c r="F159" s="14" t="s">
        <v>0</v>
      </c>
      <c r="G159" s="31">
        <v>180</v>
      </c>
      <c r="H159" s="5">
        <f t="shared" si="4"/>
        <v>24.67</v>
      </c>
      <c r="I159" s="44"/>
      <c r="J159" s="5" t="str">
        <f t="shared" si="5"/>
        <v/>
      </c>
    </row>
    <row r="160" spans="2:10" ht="31.75" customHeight="1" x14ac:dyDescent="0.35">
      <c r="B160" s="4" t="s">
        <v>393</v>
      </c>
      <c r="C160" s="4" t="s">
        <v>228</v>
      </c>
      <c r="D160" s="18" t="s">
        <v>483</v>
      </c>
      <c r="E160" s="4" t="s">
        <v>2</v>
      </c>
      <c r="F160" s="14" t="s">
        <v>0</v>
      </c>
      <c r="G160" s="31">
        <v>278.79000000000002</v>
      </c>
      <c r="H160" s="5">
        <f t="shared" si="4"/>
        <v>24.67</v>
      </c>
      <c r="I160" s="44"/>
      <c r="J160" s="5" t="str">
        <f t="shared" si="5"/>
        <v/>
      </c>
    </row>
    <row r="161" spans="2:10" ht="31.75" customHeight="1" x14ac:dyDescent="0.35">
      <c r="B161" s="4" t="s">
        <v>393</v>
      </c>
      <c r="C161" s="4" t="s">
        <v>229</v>
      </c>
      <c r="D161" s="18" t="s">
        <v>230</v>
      </c>
      <c r="E161" s="4" t="s">
        <v>2</v>
      </c>
      <c r="F161" s="14" t="s">
        <v>0</v>
      </c>
      <c r="G161" s="31">
        <v>215</v>
      </c>
      <c r="H161" s="5">
        <f t="shared" si="4"/>
        <v>24.67</v>
      </c>
      <c r="I161" s="44"/>
      <c r="J161" s="5" t="str">
        <f t="shared" si="5"/>
        <v/>
      </c>
    </row>
    <row r="162" spans="2:10" ht="31.75" customHeight="1" x14ac:dyDescent="0.35">
      <c r="B162" s="4" t="s">
        <v>393</v>
      </c>
      <c r="C162" s="4" t="s">
        <v>231</v>
      </c>
      <c r="D162" s="18" t="s">
        <v>232</v>
      </c>
      <c r="E162" s="4" t="s">
        <v>2</v>
      </c>
      <c r="F162" s="14" t="s">
        <v>0</v>
      </c>
      <c r="G162" s="31">
        <v>115.37</v>
      </c>
      <c r="H162" s="5">
        <f t="shared" si="4"/>
        <v>24.67</v>
      </c>
      <c r="I162" s="44"/>
      <c r="J162" s="5" t="str">
        <f t="shared" si="5"/>
        <v/>
      </c>
    </row>
    <row r="163" spans="2:10" ht="31.75" customHeight="1" x14ac:dyDescent="0.35">
      <c r="B163" s="4" t="s">
        <v>393</v>
      </c>
      <c r="C163" s="4" t="s">
        <v>233</v>
      </c>
      <c r="D163" s="18" t="s">
        <v>234</v>
      </c>
      <c r="E163" s="4" t="s">
        <v>2</v>
      </c>
      <c r="F163" s="14" t="s">
        <v>0</v>
      </c>
      <c r="G163" s="31">
        <v>131</v>
      </c>
      <c r="H163" s="5">
        <f t="shared" si="4"/>
        <v>24.67</v>
      </c>
      <c r="I163" s="44"/>
      <c r="J163" s="5" t="str">
        <f t="shared" si="5"/>
        <v/>
      </c>
    </row>
    <row r="164" spans="2:10" ht="31.75" customHeight="1" x14ac:dyDescent="0.35">
      <c r="B164" s="4" t="s">
        <v>393</v>
      </c>
      <c r="C164" s="4" t="s">
        <v>235</v>
      </c>
      <c r="D164" s="18" t="s">
        <v>484</v>
      </c>
      <c r="E164" s="4" t="s">
        <v>1</v>
      </c>
      <c r="F164" s="14" t="s">
        <v>0</v>
      </c>
      <c r="G164" s="31">
        <v>27</v>
      </c>
      <c r="H164" s="5">
        <f t="shared" si="4"/>
        <v>24.67</v>
      </c>
      <c r="I164" s="44"/>
      <c r="J164" s="5" t="str">
        <f t="shared" si="5"/>
        <v/>
      </c>
    </row>
    <row r="165" spans="2:10" ht="31.75" customHeight="1" x14ac:dyDescent="0.35">
      <c r="B165" s="4" t="s">
        <v>393</v>
      </c>
      <c r="C165" s="4" t="s">
        <v>236</v>
      </c>
      <c r="D165" s="18" t="s">
        <v>485</v>
      </c>
      <c r="E165" s="4" t="s">
        <v>1</v>
      </c>
      <c r="F165" s="14" t="s">
        <v>0</v>
      </c>
      <c r="G165" s="31">
        <v>32</v>
      </c>
      <c r="H165" s="5">
        <f t="shared" si="4"/>
        <v>24.67</v>
      </c>
      <c r="I165" s="44"/>
      <c r="J165" s="5" t="str">
        <f t="shared" si="5"/>
        <v/>
      </c>
    </row>
    <row r="166" spans="2:10" ht="31.75" customHeight="1" x14ac:dyDescent="0.35">
      <c r="B166" s="4" t="s">
        <v>393</v>
      </c>
      <c r="C166" s="4" t="s">
        <v>237</v>
      </c>
      <c r="D166" s="18" t="s">
        <v>238</v>
      </c>
      <c r="E166" s="4" t="s">
        <v>2</v>
      </c>
      <c r="F166" s="14" t="s">
        <v>0</v>
      </c>
      <c r="G166" s="31">
        <v>154.69999999999999</v>
      </c>
      <c r="H166" s="5">
        <f t="shared" si="4"/>
        <v>24.67</v>
      </c>
      <c r="I166" s="44"/>
      <c r="J166" s="5" t="str">
        <f t="shared" si="5"/>
        <v/>
      </c>
    </row>
    <row r="167" spans="2:10" ht="31.75" customHeight="1" x14ac:dyDescent="0.35">
      <c r="B167" s="4" t="s">
        <v>393</v>
      </c>
      <c r="C167" s="4" t="s">
        <v>239</v>
      </c>
      <c r="D167" s="18" t="s">
        <v>486</v>
      </c>
      <c r="E167" s="4" t="s">
        <v>4</v>
      </c>
      <c r="F167" s="14" t="s">
        <v>0</v>
      </c>
      <c r="G167" s="31">
        <v>839.38</v>
      </c>
      <c r="H167" s="5">
        <f t="shared" si="4"/>
        <v>24.67</v>
      </c>
      <c r="I167" s="44"/>
      <c r="J167" s="5" t="str">
        <f t="shared" si="5"/>
        <v/>
      </c>
    </row>
    <row r="168" spans="2:10" ht="31.75" customHeight="1" x14ac:dyDescent="0.35">
      <c r="B168" s="4" t="s">
        <v>393</v>
      </c>
      <c r="C168" s="4" t="s">
        <v>240</v>
      </c>
      <c r="D168" s="18" t="s">
        <v>487</v>
      </c>
      <c r="E168" s="4" t="s">
        <v>2</v>
      </c>
      <c r="F168" s="14" t="s">
        <v>0</v>
      </c>
      <c r="G168" s="31">
        <v>214.46</v>
      </c>
      <c r="H168" s="5">
        <f t="shared" si="4"/>
        <v>24.67</v>
      </c>
      <c r="I168" s="44"/>
      <c r="J168" s="5" t="str">
        <f t="shared" si="5"/>
        <v/>
      </c>
    </row>
    <row r="169" spans="2:10" ht="31.75" customHeight="1" x14ac:dyDescent="0.35">
      <c r="B169" s="4" t="s">
        <v>393</v>
      </c>
      <c r="C169" s="4" t="s">
        <v>241</v>
      </c>
      <c r="D169" s="18" t="s">
        <v>488</v>
      </c>
      <c r="E169" s="4" t="s">
        <v>3</v>
      </c>
      <c r="F169" s="14" t="s">
        <v>0</v>
      </c>
      <c r="G169" s="31">
        <v>840</v>
      </c>
      <c r="H169" s="5">
        <f t="shared" si="4"/>
        <v>24.67</v>
      </c>
      <c r="I169" s="44"/>
      <c r="J169" s="5" t="str">
        <f t="shared" si="5"/>
        <v/>
      </c>
    </row>
    <row r="170" spans="2:10" ht="31.75" customHeight="1" x14ac:dyDescent="0.35">
      <c r="B170" s="4" t="s">
        <v>393</v>
      </c>
      <c r="C170" s="4" t="s">
        <v>242</v>
      </c>
      <c r="D170" s="18" t="s">
        <v>489</v>
      </c>
      <c r="E170" s="4" t="s">
        <v>2</v>
      </c>
      <c r="F170" s="14" t="s">
        <v>0</v>
      </c>
      <c r="G170" s="31">
        <v>484.47</v>
      </c>
      <c r="H170" s="5">
        <f t="shared" si="4"/>
        <v>24.67</v>
      </c>
      <c r="I170" s="44"/>
      <c r="J170" s="5" t="str">
        <f t="shared" si="5"/>
        <v/>
      </c>
    </row>
    <row r="171" spans="2:10" ht="31.75" customHeight="1" x14ac:dyDescent="0.35">
      <c r="B171" s="4" t="s">
        <v>393</v>
      </c>
      <c r="C171" s="4" t="s">
        <v>243</v>
      </c>
      <c r="D171" s="18" t="s">
        <v>490</v>
      </c>
      <c r="E171" s="4" t="s">
        <v>1</v>
      </c>
      <c r="F171" s="14" t="s">
        <v>0</v>
      </c>
      <c r="G171" s="31">
        <v>21</v>
      </c>
      <c r="H171" s="5">
        <f t="shared" si="4"/>
        <v>24.67</v>
      </c>
      <c r="I171" s="44"/>
      <c r="J171" s="5" t="str">
        <f t="shared" si="5"/>
        <v/>
      </c>
    </row>
    <row r="172" spans="2:10" ht="31.75" customHeight="1" x14ac:dyDescent="0.35">
      <c r="B172" s="4" t="s">
        <v>393</v>
      </c>
      <c r="C172" s="4" t="s">
        <v>244</v>
      </c>
      <c r="D172" s="18" t="s">
        <v>245</v>
      </c>
      <c r="E172" s="4" t="s">
        <v>2</v>
      </c>
      <c r="F172" s="14" t="s">
        <v>0</v>
      </c>
      <c r="G172" s="31">
        <v>166.93</v>
      </c>
      <c r="H172" s="5">
        <f t="shared" si="4"/>
        <v>24.67</v>
      </c>
      <c r="I172" s="44"/>
      <c r="J172" s="5" t="str">
        <f t="shared" si="5"/>
        <v/>
      </c>
    </row>
    <row r="173" spans="2:10" ht="31.75" customHeight="1" x14ac:dyDescent="0.35">
      <c r="B173" s="4" t="s">
        <v>393</v>
      </c>
      <c r="C173" s="4" t="s">
        <v>246</v>
      </c>
      <c r="D173" s="18" t="s">
        <v>247</v>
      </c>
      <c r="E173" s="4" t="s">
        <v>2</v>
      </c>
      <c r="F173" s="14" t="s">
        <v>0</v>
      </c>
      <c r="G173" s="31">
        <v>388.77</v>
      </c>
      <c r="H173" s="5">
        <f t="shared" si="4"/>
        <v>24.67</v>
      </c>
      <c r="I173" s="44"/>
      <c r="J173" s="5" t="str">
        <f t="shared" si="5"/>
        <v/>
      </c>
    </row>
    <row r="174" spans="2:10" ht="31.75" customHeight="1" x14ac:dyDescent="0.35">
      <c r="B174" s="4" t="s">
        <v>393</v>
      </c>
      <c r="C174" s="4" t="s">
        <v>248</v>
      </c>
      <c r="D174" s="18" t="s">
        <v>491</v>
      </c>
      <c r="E174" s="4" t="s">
        <v>2</v>
      </c>
      <c r="F174" s="14" t="s">
        <v>0</v>
      </c>
      <c r="G174" s="31">
        <v>208</v>
      </c>
      <c r="H174" s="5">
        <f t="shared" si="4"/>
        <v>24.67</v>
      </c>
      <c r="I174" s="44"/>
      <c r="J174" s="5" t="str">
        <f t="shared" si="5"/>
        <v/>
      </c>
    </row>
    <row r="175" spans="2:10" ht="31.75" customHeight="1" x14ac:dyDescent="0.35">
      <c r="B175" s="4" t="s">
        <v>393</v>
      </c>
      <c r="C175" s="4" t="s">
        <v>249</v>
      </c>
      <c r="D175" s="18" t="s">
        <v>492</v>
      </c>
      <c r="E175" s="4" t="s">
        <v>2</v>
      </c>
      <c r="F175" s="14" t="s">
        <v>0</v>
      </c>
      <c r="G175" s="31">
        <v>207</v>
      </c>
      <c r="H175" s="5">
        <f t="shared" si="4"/>
        <v>24.67</v>
      </c>
      <c r="I175" s="44"/>
      <c r="J175" s="5" t="str">
        <f t="shared" si="5"/>
        <v/>
      </c>
    </row>
    <row r="176" spans="2:10" ht="31.75" customHeight="1" x14ac:dyDescent="0.35">
      <c r="B176" s="4" t="s">
        <v>393</v>
      </c>
      <c r="C176" s="4" t="s">
        <v>250</v>
      </c>
      <c r="D176" s="18" t="s">
        <v>251</v>
      </c>
      <c r="E176" s="4" t="s">
        <v>2</v>
      </c>
      <c r="F176" s="14" t="s">
        <v>0</v>
      </c>
      <c r="G176" s="31">
        <v>484</v>
      </c>
      <c r="H176" s="5">
        <f t="shared" si="4"/>
        <v>24.67</v>
      </c>
      <c r="I176" s="44"/>
      <c r="J176" s="5" t="str">
        <f t="shared" si="5"/>
        <v/>
      </c>
    </row>
    <row r="177" spans="2:10" ht="31.75" customHeight="1" x14ac:dyDescent="0.35">
      <c r="B177" s="4" t="s">
        <v>393</v>
      </c>
      <c r="C177" s="4" t="s">
        <v>252</v>
      </c>
      <c r="D177" s="18" t="s">
        <v>253</v>
      </c>
      <c r="E177" s="4" t="s">
        <v>2</v>
      </c>
      <c r="F177" s="14" t="s">
        <v>0</v>
      </c>
      <c r="G177" s="31">
        <v>217</v>
      </c>
      <c r="H177" s="5">
        <f t="shared" si="4"/>
        <v>24.67</v>
      </c>
      <c r="I177" s="44"/>
      <c r="J177" s="5" t="str">
        <f t="shared" si="5"/>
        <v/>
      </c>
    </row>
    <row r="178" spans="2:10" ht="31.75" customHeight="1" x14ac:dyDescent="0.35">
      <c r="B178" s="4" t="s">
        <v>393</v>
      </c>
      <c r="C178" s="4" t="s">
        <v>254</v>
      </c>
      <c r="D178" s="18" t="s">
        <v>493</v>
      </c>
      <c r="E178" s="4" t="s">
        <v>1</v>
      </c>
      <c r="F178" s="14" t="s">
        <v>0</v>
      </c>
      <c r="G178" s="31">
        <v>18</v>
      </c>
      <c r="H178" s="5">
        <f t="shared" si="4"/>
        <v>24.67</v>
      </c>
      <c r="I178" s="44"/>
      <c r="J178" s="5" t="str">
        <f t="shared" si="5"/>
        <v/>
      </c>
    </row>
    <row r="179" spans="2:10" ht="31.75" customHeight="1" x14ac:dyDescent="0.35">
      <c r="B179" s="4" t="s">
        <v>393</v>
      </c>
      <c r="C179" s="4" t="s">
        <v>255</v>
      </c>
      <c r="D179" s="18" t="s">
        <v>256</v>
      </c>
      <c r="E179" s="4" t="s">
        <v>2</v>
      </c>
      <c r="F179" s="14" t="s">
        <v>0</v>
      </c>
      <c r="G179" s="31">
        <v>195.89</v>
      </c>
      <c r="H179" s="5">
        <f t="shared" si="4"/>
        <v>24.67</v>
      </c>
      <c r="I179" s="44"/>
      <c r="J179" s="5" t="str">
        <f t="shared" si="5"/>
        <v/>
      </c>
    </row>
    <row r="180" spans="2:10" ht="31.75" customHeight="1" x14ac:dyDescent="0.35">
      <c r="B180" s="4" t="s">
        <v>393</v>
      </c>
      <c r="C180" s="4" t="s">
        <v>257</v>
      </c>
      <c r="D180" s="18" t="s">
        <v>494</v>
      </c>
      <c r="E180" s="4" t="s">
        <v>1</v>
      </c>
      <c r="F180" s="14" t="s">
        <v>0</v>
      </c>
      <c r="G180" s="31">
        <v>91</v>
      </c>
      <c r="H180" s="5">
        <f t="shared" si="4"/>
        <v>24.67</v>
      </c>
      <c r="I180" s="44"/>
      <c r="J180" s="5" t="str">
        <f t="shared" si="5"/>
        <v/>
      </c>
    </row>
    <row r="181" spans="2:10" ht="31.75" customHeight="1" x14ac:dyDescent="0.35">
      <c r="B181" s="4" t="s">
        <v>393</v>
      </c>
      <c r="C181" s="4" t="s">
        <v>258</v>
      </c>
      <c r="D181" s="18" t="s">
        <v>495</v>
      </c>
      <c r="E181" s="4" t="s">
        <v>1</v>
      </c>
      <c r="F181" s="14" t="s">
        <v>0</v>
      </c>
      <c r="G181" s="31">
        <v>30</v>
      </c>
      <c r="H181" s="5">
        <f t="shared" si="4"/>
        <v>24.67</v>
      </c>
      <c r="I181" s="44"/>
      <c r="J181" s="5" t="str">
        <f t="shared" si="5"/>
        <v/>
      </c>
    </row>
    <row r="182" spans="2:10" ht="31.75" customHeight="1" x14ac:dyDescent="0.35">
      <c r="B182" s="4" t="s">
        <v>393</v>
      </c>
      <c r="C182" s="4" t="s">
        <v>259</v>
      </c>
      <c r="D182" s="18" t="s">
        <v>496</v>
      </c>
      <c r="E182" s="4" t="s">
        <v>2</v>
      </c>
      <c r="F182" s="14" t="s">
        <v>0</v>
      </c>
      <c r="G182" s="31">
        <v>84.85</v>
      </c>
      <c r="H182" s="5">
        <f t="shared" si="4"/>
        <v>24.67</v>
      </c>
      <c r="I182" s="44"/>
      <c r="J182" s="5" t="str">
        <f t="shared" si="5"/>
        <v/>
      </c>
    </row>
    <row r="183" spans="2:10" ht="31.75" customHeight="1" x14ac:dyDescent="0.35">
      <c r="B183" s="4" t="s">
        <v>393</v>
      </c>
      <c r="C183" s="4" t="s">
        <v>260</v>
      </c>
      <c r="D183" s="18" t="s">
        <v>497</v>
      </c>
      <c r="E183" s="4" t="s">
        <v>1</v>
      </c>
      <c r="F183" s="14" t="s">
        <v>0</v>
      </c>
      <c r="G183" s="31">
        <v>15</v>
      </c>
      <c r="H183" s="5">
        <f t="shared" si="4"/>
        <v>24.67</v>
      </c>
      <c r="I183" s="44"/>
      <c r="J183" s="5" t="str">
        <f t="shared" si="5"/>
        <v/>
      </c>
    </row>
    <row r="184" spans="2:10" ht="31.75" customHeight="1" x14ac:dyDescent="0.35">
      <c r="B184" s="4" t="s">
        <v>393</v>
      </c>
      <c r="C184" s="4" t="s">
        <v>261</v>
      </c>
      <c r="D184" s="18" t="s">
        <v>498</v>
      </c>
      <c r="E184" s="4" t="s">
        <v>1</v>
      </c>
      <c r="F184" s="14" t="s">
        <v>0</v>
      </c>
      <c r="G184" s="31">
        <v>33</v>
      </c>
      <c r="H184" s="5">
        <f t="shared" si="4"/>
        <v>24.67</v>
      </c>
      <c r="I184" s="44"/>
      <c r="J184" s="5" t="str">
        <f t="shared" si="5"/>
        <v/>
      </c>
    </row>
    <row r="185" spans="2:10" ht="31.75" customHeight="1" x14ac:dyDescent="0.35">
      <c r="B185" s="4" t="s">
        <v>393</v>
      </c>
      <c r="C185" s="4" t="s">
        <v>262</v>
      </c>
      <c r="D185" s="18" t="s">
        <v>499</v>
      </c>
      <c r="E185" s="4" t="s">
        <v>2</v>
      </c>
      <c r="F185" s="14" t="s">
        <v>0</v>
      </c>
      <c r="G185" s="31">
        <v>115.6</v>
      </c>
      <c r="H185" s="5">
        <f t="shared" si="4"/>
        <v>24.67</v>
      </c>
      <c r="I185" s="44"/>
      <c r="J185" s="5" t="str">
        <f t="shared" si="5"/>
        <v/>
      </c>
    </row>
    <row r="186" spans="2:10" ht="31.75" customHeight="1" x14ac:dyDescent="0.35">
      <c r="B186" s="4" t="s">
        <v>393</v>
      </c>
      <c r="C186" s="4" t="s">
        <v>263</v>
      </c>
      <c r="D186" s="18" t="s">
        <v>500</v>
      </c>
      <c r="E186" s="4" t="s">
        <v>1</v>
      </c>
      <c r="F186" s="14" t="s">
        <v>0</v>
      </c>
      <c r="G186" s="31">
        <v>24</v>
      </c>
      <c r="H186" s="5">
        <f t="shared" si="4"/>
        <v>24.67</v>
      </c>
      <c r="I186" s="44"/>
      <c r="J186" s="5" t="str">
        <f t="shared" si="5"/>
        <v/>
      </c>
    </row>
    <row r="187" spans="2:10" ht="31.75" customHeight="1" x14ac:dyDescent="0.35">
      <c r="B187" s="4" t="s">
        <v>393</v>
      </c>
      <c r="C187" s="4" t="s">
        <v>264</v>
      </c>
      <c r="D187" s="18" t="s">
        <v>501</v>
      </c>
      <c r="E187" s="4" t="s">
        <v>1</v>
      </c>
      <c r="F187" s="14" t="s">
        <v>0</v>
      </c>
      <c r="G187" s="31">
        <v>16.82</v>
      </c>
      <c r="H187" s="5">
        <f t="shared" si="4"/>
        <v>24.67</v>
      </c>
      <c r="I187" s="44"/>
      <c r="J187" s="5" t="str">
        <f t="shared" si="5"/>
        <v/>
      </c>
    </row>
    <row r="188" spans="2:10" ht="31.75" customHeight="1" x14ac:dyDescent="0.35">
      <c r="B188" s="4" t="s">
        <v>8</v>
      </c>
      <c r="C188" s="4" t="s">
        <v>265</v>
      </c>
      <c r="D188" s="18" t="s">
        <v>266</v>
      </c>
      <c r="E188" s="4" t="s">
        <v>2</v>
      </c>
      <c r="F188" s="14" t="s">
        <v>0</v>
      </c>
      <c r="G188" s="31">
        <v>171.26</v>
      </c>
      <c r="H188" s="5">
        <f t="shared" si="4"/>
        <v>24.67</v>
      </c>
      <c r="I188" s="44"/>
      <c r="J188" s="5" t="str">
        <f t="shared" si="5"/>
        <v/>
      </c>
    </row>
    <row r="189" spans="2:10" ht="31.75" customHeight="1" x14ac:dyDescent="0.35">
      <c r="B189" s="4" t="s">
        <v>8</v>
      </c>
      <c r="C189" s="4" t="s">
        <v>267</v>
      </c>
      <c r="D189" s="18" t="s">
        <v>268</v>
      </c>
      <c r="E189" s="4" t="s">
        <v>2</v>
      </c>
      <c r="F189" s="14" t="s">
        <v>0</v>
      </c>
      <c r="G189" s="31">
        <v>171.64</v>
      </c>
      <c r="H189" s="5">
        <f t="shared" si="4"/>
        <v>24.67</v>
      </c>
      <c r="I189" s="44"/>
      <c r="J189" s="5" t="str">
        <f t="shared" si="5"/>
        <v/>
      </c>
    </row>
    <row r="190" spans="2:10" ht="31.75" customHeight="1" x14ac:dyDescent="0.35">
      <c r="B190" s="4" t="s">
        <v>8</v>
      </c>
      <c r="C190" s="4" t="s">
        <v>269</v>
      </c>
      <c r="D190" s="18" t="s">
        <v>270</v>
      </c>
      <c r="E190" s="4" t="s">
        <v>2</v>
      </c>
      <c r="F190" s="14" t="s">
        <v>0</v>
      </c>
      <c r="G190" s="31">
        <v>123.4</v>
      </c>
      <c r="H190" s="5">
        <f t="shared" si="4"/>
        <v>24.67</v>
      </c>
      <c r="I190" s="44"/>
      <c r="J190" s="5" t="str">
        <f t="shared" si="5"/>
        <v/>
      </c>
    </row>
    <row r="191" spans="2:10" ht="31.75" customHeight="1" x14ac:dyDescent="0.35">
      <c r="B191" s="4" t="s">
        <v>8</v>
      </c>
      <c r="C191" s="4" t="s">
        <v>271</v>
      </c>
      <c r="D191" s="18" t="s">
        <v>272</v>
      </c>
      <c r="E191" s="4" t="s">
        <v>2</v>
      </c>
      <c r="F191" s="14" t="s">
        <v>0</v>
      </c>
      <c r="G191" s="31">
        <v>202.76</v>
      </c>
      <c r="H191" s="5">
        <f t="shared" si="4"/>
        <v>24.67</v>
      </c>
      <c r="I191" s="44"/>
      <c r="J191" s="5" t="str">
        <f t="shared" si="5"/>
        <v/>
      </c>
    </row>
    <row r="192" spans="2:10" ht="31.75" customHeight="1" x14ac:dyDescent="0.35">
      <c r="B192" s="4" t="s">
        <v>8</v>
      </c>
      <c r="C192" s="4" t="s">
        <v>273</v>
      </c>
      <c r="D192" s="18" t="s">
        <v>274</v>
      </c>
      <c r="E192" s="4" t="s">
        <v>2</v>
      </c>
      <c r="F192" s="14" t="s">
        <v>0</v>
      </c>
      <c r="G192" s="31">
        <v>492.08</v>
      </c>
      <c r="H192" s="5">
        <f t="shared" si="4"/>
        <v>24.67</v>
      </c>
      <c r="I192" s="44"/>
      <c r="J192" s="5" t="str">
        <f t="shared" si="5"/>
        <v/>
      </c>
    </row>
    <row r="193" spans="2:10" ht="31.75" customHeight="1" x14ac:dyDescent="0.35">
      <c r="B193" s="4" t="s">
        <v>8</v>
      </c>
      <c r="C193" s="4" t="s">
        <v>275</v>
      </c>
      <c r="D193" s="18" t="s">
        <v>276</v>
      </c>
      <c r="E193" s="4" t="s">
        <v>2</v>
      </c>
      <c r="F193" s="14" t="s">
        <v>0</v>
      </c>
      <c r="G193" s="31">
        <v>170.39</v>
      </c>
      <c r="H193" s="5">
        <f t="shared" si="4"/>
        <v>24.67</v>
      </c>
      <c r="I193" s="44"/>
      <c r="J193" s="5" t="str">
        <f t="shared" si="5"/>
        <v/>
      </c>
    </row>
    <row r="194" spans="2:10" ht="31.75" customHeight="1" x14ac:dyDescent="0.35">
      <c r="B194" s="4" t="s">
        <v>8</v>
      </c>
      <c r="C194" s="4" t="s">
        <v>277</v>
      </c>
      <c r="D194" s="18" t="s">
        <v>278</v>
      </c>
      <c r="E194" s="4" t="s">
        <v>2</v>
      </c>
      <c r="F194" s="14" t="s">
        <v>0</v>
      </c>
      <c r="G194" s="31">
        <v>103.51</v>
      </c>
      <c r="H194" s="5">
        <f t="shared" si="4"/>
        <v>24.67</v>
      </c>
      <c r="I194" s="44"/>
      <c r="J194" s="5" t="str">
        <f t="shared" si="5"/>
        <v/>
      </c>
    </row>
    <row r="195" spans="2:10" ht="31.75" customHeight="1" x14ac:dyDescent="0.35">
      <c r="B195" s="4" t="s">
        <v>8</v>
      </c>
      <c r="C195" s="4" t="s">
        <v>279</v>
      </c>
      <c r="D195" s="18" t="s">
        <v>502</v>
      </c>
      <c r="E195" s="4" t="s">
        <v>1</v>
      </c>
      <c r="F195" s="14" t="s">
        <v>0</v>
      </c>
      <c r="G195" s="31">
        <v>5</v>
      </c>
      <c r="H195" s="5">
        <f t="shared" si="4"/>
        <v>24.67</v>
      </c>
      <c r="I195" s="44"/>
      <c r="J195" s="5" t="str">
        <f t="shared" si="5"/>
        <v/>
      </c>
    </row>
    <row r="196" spans="2:10" ht="31.75" customHeight="1" x14ac:dyDescent="0.35">
      <c r="B196" s="4" t="s">
        <v>8</v>
      </c>
      <c r="C196" s="4" t="s">
        <v>387</v>
      </c>
      <c r="D196" s="18" t="s">
        <v>388</v>
      </c>
      <c r="E196" s="4" t="s">
        <v>2</v>
      </c>
      <c r="F196" s="14" t="s">
        <v>0</v>
      </c>
      <c r="G196" s="31">
        <v>138</v>
      </c>
      <c r="H196" s="5">
        <f t="shared" si="4"/>
        <v>24.67</v>
      </c>
      <c r="I196" s="44"/>
      <c r="J196" s="5" t="str">
        <f t="shared" si="5"/>
        <v/>
      </c>
    </row>
    <row r="197" spans="2:10" ht="31.75" customHeight="1" x14ac:dyDescent="0.35">
      <c r="B197" s="4" t="s">
        <v>8</v>
      </c>
      <c r="C197" s="4" t="s">
        <v>280</v>
      </c>
      <c r="D197" s="18" t="s">
        <v>281</v>
      </c>
      <c r="E197" s="4" t="s">
        <v>2</v>
      </c>
      <c r="F197" s="14" t="s">
        <v>0</v>
      </c>
      <c r="G197" s="31">
        <v>169.1</v>
      </c>
      <c r="H197" s="5">
        <f t="shared" si="4"/>
        <v>24.67</v>
      </c>
      <c r="I197" s="44"/>
      <c r="J197" s="5" t="str">
        <f t="shared" si="5"/>
        <v/>
      </c>
    </row>
    <row r="198" spans="2:10" ht="31.75" customHeight="1" x14ac:dyDescent="0.35">
      <c r="B198" s="4" t="s">
        <v>8</v>
      </c>
      <c r="C198" s="4" t="s">
        <v>282</v>
      </c>
      <c r="D198" s="18" t="s">
        <v>503</v>
      </c>
      <c r="E198" s="4" t="s">
        <v>2</v>
      </c>
      <c r="F198" s="14" t="s">
        <v>0</v>
      </c>
      <c r="G198" s="31">
        <v>249.57</v>
      </c>
      <c r="H198" s="5">
        <f t="shared" si="4"/>
        <v>24.67</v>
      </c>
      <c r="I198" s="44"/>
      <c r="J198" s="5" t="str">
        <f t="shared" si="5"/>
        <v/>
      </c>
    </row>
    <row r="199" spans="2:10" ht="31.75" customHeight="1" x14ac:dyDescent="0.35">
      <c r="B199" s="4" t="s">
        <v>8</v>
      </c>
      <c r="C199" s="4" t="s">
        <v>283</v>
      </c>
      <c r="D199" s="18" t="s">
        <v>284</v>
      </c>
      <c r="E199" s="4" t="s">
        <v>2</v>
      </c>
      <c r="F199" s="14" t="s">
        <v>0</v>
      </c>
      <c r="G199" s="31">
        <v>92</v>
      </c>
      <c r="H199" s="5">
        <f t="shared" si="4"/>
        <v>24.67</v>
      </c>
      <c r="I199" s="44"/>
      <c r="J199" s="5" t="str">
        <f t="shared" si="5"/>
        <v/>
      </c>
    </row>
    <row r="200" spans="2:10" ht="31.75" customHeight="1" x14ac:dyDescent="0.35">
      <c r="B200" s="4" t="s">
        <v>8</v>
      </c>
      <c r="C200" s="4" t="s">
        <v>285</v>
      </c>
      <c r="D200" s="18" t="s">
        <v>504</v>
      </c>
      <c r="E200" s="4" t="s">
        <v>1</v>
      </c>
      <c r="F200" s="14" t="s">
        <v>0</v>
      </c>
      <c r="G200" s="31">
        <v>50</v>
      </c>
      <c r="H200" s="5">
        <f t="shared" si="4"/>
        <v>24.67</v>
      </c>
      <c r="I200" s="44"/>
      <c r="J200" s="5" t="str">
        <f t="shared" si="5"/>
        <v/>
      </c>
    </row>
    <row r="201" spans="2:10" ht="31.75" customHeight="1" x14ac:dyDescent="0.35">
      <c r="B201" s="4" t="s">
        <v>8</v>
      </c>
      <c r="C201" s="4" t="s">
        <v>286</v>
      </c>
      <c r="D201" s="18" t="s">
        <v>287</v>
      </c>
      <c r="E201" s="4" t="s">
        <v>2</v>
      </c>
      <c r="F201" s="14" t="s">
        <v>0</v>
      </c>
      <c r="G201" s="31">
        <v>129.21</v>
      </c>
      <c r="H201" s="5">
        <f t="shared" si="4"/>
        <v>24.67</v>
      </c>
      <c r="I201" s="44"/>
      <c r="J201" s="5" t="str">
        <f t="shared" si="5"/>
        <v/>
      </c>
    </row>
    <row r="202" spans="2:10" ht="31.75" customHeight="1" x14ac:dyDescent="0.35">
      <c r="B202" s="4" t="s">
        <v>8</v>
      </c>
      <c r="C202" s="4" t="s">
        <v>288</v>
      </c>
      <c r="D202" s="18" t="s">
        <v>289</v>
      </c>
      <c r="E202" s="4" t="s">
        <v>2</v>
      </c>
      <c r="F202" s="14" t="s">
        <v>0</v>
      </c>
      <c r="G202" s="31">
        <v>232.08</v>
      </c>
      <c r="H202" s="5">
        <f t="shared" ref="H202:H265" si="6">49.34/2</f>
        <v>24.67</v>
      </c>
      <c r="I202" s="44"/>
      <c r="J202" s="5" t="str">
        <f t="shared" ref="J202:J265" si="7">IFERROR(IF(OR(E202="CRISTALES",I202=""),"",IF(I202&lt;=0,"Error: Vuelva a cumplimentar horas",ROUND(I202*H202,2))),"Error: Vuelva a cumplimentar horas")</f>
        <v/>
      </c>
    </row>
    <row r="203" spans="2:10" ht="31.75" customHeight="1" x14ac:dyDescent="0.35">
      <c r="B203" s="4" t="s">
        <v>8</v>
      </c>
      <c r="C203" s="4" t="s">
        <v>290</v>
      </c>
      <c r="D203" s="18" t="s">
        <v>291</v>
      </c>
      <c r="E203" s="4" t="s">
        <v>2</v>
      </c>
      <c r="F203" s="14" t="s">
        <v>0</v>
      </c>
      <c r="G203" s="31">
        <v>195.35</v>
      </c>
      <c r="H203" s="5">
        <f t="shared" si="6"/>
        <v>24.67</v>
      </c>
      <c r="I203" s="44"/>
      <c r="J203" s="5" t="str">
        <f t="shared" si="7"/>
        <v/>
      </c>
    </row>
    <row r="204" spans="2:10" ht="31.75" customHeight="1" x14ac:dyDescent="0.35">
      <c r="B204" s="4" t="s">
        <v>8</v>
      </c>
      <c r="C204" s="4" t="s">
        <v>292</v>
      </c>
      <c r="D204" s="18" t="s">
        <v>505</v>
      </c>
      <c r="E204" s="4" t="s">
        <v>2</v>
      </c>
      <c r="F204" s="14" t="s">
        <v>0</v>
      </c>
      <c r="G204" s="31">
        <v>279.87</v>
      </c>
      <c r="H204" s="5">
        <f t="shared" si="6"/>
        <v>24.67</v>
      </c>
      <c r="I204" s="44"/>
      <c r="J204" s="5" t="str">
        <f t="shared" si="7"/>
        <v/>
      </c>
    </row>
    <row r="205" spans="2:10" ht="31.75" customHeight="1" x14ac:dyDescent="0.35">
      <c r="B205" s="4" t="s">
        <v>8</v>
      </c>
      <c r="C205" s="4" t="s">
        <v>293</v>
      </c>
      <c r="D205" s="18" t="s">
        <v>506</v>
      </c>
      <c r="E205" s="4" t="s">
        <v>1</v>
      </c>
      <c r="F205" s="14" t="s">
        <v>0</v>
      </c>
      <c r="G205" s="31">
        <v>68</v>
      </c>
      <c r="H205" s="5">
        <f t="shared" si="6"/>
        <v>24.67</v>
      </c>
      <c r="I205" s="44"/>
      <c r="J205" s="5" t="str">
        <f t="shared" si="7"/>
        <v/>
      </c>
    </row>
    <row r="206" spans="2:10" ht="31.75" customHeight="1" x14ac:dyDescent="0.35">
      <c r="B206" s="4" t="s">
        <v>8</v>
      </c>
      <c r="C206" s="4" t="s">
        <v>294</v>
      </c>
      <c r="D206" s="18" t="s">
        <v>295</v>
      </c>
      <c r="E206" s="4" t="s">
        <v>2</v>
      </c>
      <c r="F206" s="14" t="s">
        <v>0</v>
      </c>
      <c r="G206" s="31">
        <v>299.58999999999997</v>
      </c>
      <c r="H206" s="5">
        <f t="shared" si="6"/>
        <v>24.67</v>
      </c>
      <c r="I206" s="44"/>
      <c r="J206" s="5" t="str">
        <f t="shared" si="7"/>
        <v/>
      </c>
    </row>
    <row r="207" spans="2:10" ht="31.75" customHeight="1" x14ac:dyDescent="0.35">
      <c r="B207" s="4" t="s">
        <v>8</v>
      </c>
      <c r="C207" s="4" t="s">
        <v>296</v>
      </c>
      <c r="D207" s="18" t="s">
        <v>507</v>
      </c>
      <c r="E207" s="4" t="s">
        <v>1</v>
      </c>
      <c r="F207" s="14" t="s">
        <v>0</v>
      </c>
      <c r="G207" s="31">
        <v>56</v>
      </c>
      <c r="H207" s="5">
        <f t="shared" si="6"/>
        <v>24.67</v>
      </c>
      <c r="I207" s="44"/>
      <c r="J207" s="5" t="str">
        <f t="shared" si="7"/>
        <v/>
      </c>
    </row>
    <row r="208" spans="2:10" ht="31.75" customHeight="1" x14ac:dyDescent="0.35">
      <c r="B208" s="4" t="s">
        <v>8</v>
      </c>
      <c r="C208" s="4" t="s">
        <v>297</v>
      </c>
      <c r="D208" s="18" t="s">
        <v>298</v>
      </c>
      <c r="E208" s="4" t="s">
        <v>2</v>
      </c>
      <c r="F208" s="14" t="s">
        <v>0</v>
      </c>
      <c r="G208" s="31">
        <v>144.61000000000001</v>
      </c>
      <c r="H208" s="5">
        <f t="shared" si="6"/>
        <v>24.67</v>
      </c>
      <c r="I208" s="44"/>
      <c r="J208" s="5" t="str">
        <f t="shared" si="7"/>
        <v/>
      </c>
    </row>
    <row r="209" spans="2:10" ht="31.75" customHeight="1" x14ac:dyDescent="0.35">
      <c r="B209" s="4" t="s">
        <v>8</v>
      </c>
      <c r="C209" s="4" t="s">
        <v>299</v>
      </c>
      <c r="D209" s="18" t="s">
        <v>508</v>
      </c>
      <c r="E209" s="4" t="s">
        <v>1</v>
      </c>
      <c r="F209" s="14" t="s">
        <v>0</v>
      </c>
      <c r="G209" s="31">
        <v>18</v>
      </c>
      <c r="H209" s="5">
        <f t="shared" si="6"/>
        <v>24.67</v>
      </c>
      <c r="I209" s="44"/>
      <c r="J209" s="5" t="str">
        <f t="shared" si="7"/>
        <v/>
      </c>
    </row>
    <row r="210" spans="2:10" ht="31.75" customHeight="1" x14ac:dyDescent="0.35">
      <c r="B210" s="4" t="s">
        <v>8</v>
      </c>
      <c r="C210" s="4" t="s">
        <v>300</v>
      </c>
      <c r="D210" s="18" t="s">
        <v>60</v>
      </c>
      <c r="E210" s="4" t="s">
        <v>2</v>
      </c>
      <c r="F210" s="14" t="s">
        <v>0</v>
      </c>
      <c r="G210" s="31">
        <v>110</v>
      </c>
      <c r="H210" s="5">
        <f t="shared" si="6"/>
        <v>24.67</v>
      </c>
      <c r="I210" s="44"/>
      <c r="J210" s="5" t="str">
        <f t="shared" si="7"/>
        <v/>
      </c>
    </row>
    <row r="211" spans="2:10" ht="31.75" customHeight="1" x14ac:dyDescent="0.35">
      <c r="B211" s="4" t="s">
        <v>8</v>
      </c>
      <c r="C211" s="4" t="s">
        <v>301</v>
      </c>
      <c r="D211" s="18" t="s">
        <v>302</v>
      </c>
      <c r="E211" s="4" t="s">
        <v>2</v>
      </c>
      <c r="F211" s="14" t="s">
        <v>0</v>
      </c>
      <c r="G211" s="31">
        <v>180</v>
      </c>
      <c r="H211" s="5">
        <f t="shared" si="6"/>
        <v>24.67</v>
      </c>
      <c r="I211" s="44"/>
      <c r="J211" s="5" t="str">
        <f t="shared" si="7"/>
        <v/>
      </c>
    </row>
    <row r="212" spans="2:10" ht="31.75" customHeight="1" x14ac:dyDescent="0.35">
      <c r="B212" s="4" t="s">
        <v>8</v>
      </c>
      <c r="C212" s="4" t="s">
        <v>303</v>
      </c>
      <c r="D212" s="18" t="s">
        <v>509</v>
      </c>
      <c r="E212" s="4" t="s">
        <v>2</v>
      </c>
      <c r="F212" s="14" t="s">
        <v>0</v>
      </c>
      <c r="G212" s="31">
        <v>46</v>
      </c>
      <c r="H212" s="5">
        <f t="shared" si="6"/>
        <v>24.67</v>
      </c>
      <c r="I212" s="44"/>
      <c r="J212" s="5" t="str">
        <f t="shared" si="7"/>
        <v/>
      </c>
    </row>
    <row r="213" spans="2:10" ht="31.75" customHeight="1" x14ac:dyDescent="0.35">
      <c r="B213" s="4" t="s">
        <v>8</v>
      </c>
      <c r="C213" s="4" t="s">
        <v>305</v>
      </c>
      <c r="D213" s="18" t="s">
        <v>306</v>
      </c>
      <c r="E213" s="4" t="s">
        <v>2</v>
      </c>
      <c r="F213" s="14" t="s">
        <v>0</v>
      </c>
      <c r="G213" s="31">
        <v>144.84</v>
      </c>
      <c r="H213" s="5">
        <f t="shared" si="6"/>
        <v>24.67</v>
      </c>
      <c r="I213" s="44"/>
      <c r="J213" s="5" t="str">
        <f t="shared" si="7"/>
        <v/>
      </c>
    </row>
    <row r="214" spans="2:10" ht="31.75" customHeight="1" x14ac:dyDescent="0.35">
      <c r="B214" s="4" t="s">
        <v>8</v>
      </c>
      <c r="C214" s="4" t="s">
        <v>389</v>
      </c>
      <c r="D214" s="18" t="s">
        <v>510</v>
      </c>
      <c r="E214" s="4" t="s">
        <v>4</v>
      </c>
      <c r="F214" s="14" t="s">
        <v>0</v>
      </c>
      <c r="G214" s="31">
        <v>1000</v>
      </c>
      <c r="H214" s="5">
        <f t="shared" si="6"/>
        <v>24.67</v>
      </c>
      <c r="I214" s="44"/>
      <c r="J214" s="5" t="str">
        <f t="shared" si="7"/>
        <v/>
      </c>
    </row>
    <row r="215" spans="2:10" ht="31.75" customHeight="1" x14ac:dyDescent="0.35">
      <c r="B215" s="4" t="s">
        <v>8</v>
      </c>
      <c r="C215" s="4" t="s">
        <v>307</v>
      </c>
      <c r="D215" s="18" t="s">
        <v>511</v>
      </c>
      <c r="E215" s="4" t="s">
        <v>3</v>
      </c>
      <c r="F215" s="14" t="s">
        <v>0</v>
      </c>
      <c r="G215" s="31">
        <v>5900.17</v>
      </c>
      <c r="H215" s="5">
        <f t="shared" si="6"/>
        <v>24.67</v>
      </c>
      <c r="I215" s="44"/>
      <c r="J215" s="5" t="str">
        <f t="shared" si="7"/>
        <v/>
      </c>
    </row>
    <row r="216" spans="2:10" ht="31.75" customHeight="1" x14ac:dyDescent="0.35">
      <c r="B216" s="4" t="s">
        <v>8</v>
      </c>
      <c r="C216" s="4" t="s">
        <v>308</v>
      </c>
      <c r="D216" s="18" t="s">
        <v>309</v>
      </c>
      <c r="E216" s="4" t="s">
        <v>2</v>
      </c>
      <c r="F216" s="14" t="s">
        <v>0</v>
      </c>
      <c r="G216" s="31">
        <v>198</v>
      </c>
      <c r="H216" s="5">
        <f t="shared" si="6"/>
        <v>24.67</v>
      </c>
      <c r="I216" s="44"/>
      <c r="J216" s="5" t="str">
        <f t="shared" si="7"/>
        <v/>
      </c>
    </row>
    <row r="217" spans="2:10" ht="31.75" customHeight="1" x14ac:dyDescent="0.35">
      <c r="B217" s="4" t="s">
        <v>8</v>
      </c>
      <c r="C217" s="4" t="s">
        <v>310</v>
      </c>
      <c r="D217" s="18" t="s">
        <v>512</v>
      </c>
      <c r="E217" s="4" t="s">
        <v>1</v>
      </c>
      <c r="F217" s="14" t="s">
        <v>0</v>
      </c>
      <c r="G217" s="31">
        <v>15</v>
      </c>
      <c r="H217" s="5">
        <f t="shared" si="6"/>
        <v>24.67</v>
      </c>
      <c r="I217" s="44"/>
      <c r="J217" s="5" t="str">
        <f t="shared" si="7"/>
        <v/>
      </c>
    </row>
    <row r="218" spans="2:10" ht="31.75" customHeight="1" x14ac:dyDescent="0.35">
      <c r="B218" s="4" t="s">
        <v>8</v>
      </c>
      <c r="C218" s="4" t="s">
        <v>311</v>
      </c>
      <c r="D218" s="18" t="s">
        <v>312</v>
      </c>
      <c r="E218" s="4" t="s">
        <v>2</v>
      </c>
      <c r="F218" s="14" t="s">
        <v>0</v>
      </c>
      <c r="G218" s="31">
        <v>153.94</v>
      </c>
      <c r="H218" s="5">
        <f t="shared" si="6"/>
        <v>24.67</v>
      </c>
      <c r="I218" s="44"/>
      <c r="J218" s="5" t="str">
        <f t="shared" si="7"/>
        <v/>
      </c>
    </row>
    <row r="219" spans="2:10" ht="31.75" customHeight="1" x14ac:dyDescent="0.35">
      <c r="B219" s="4" t="s">
        <v>8</v>
      </c>
      <c r="C219" s="4" t="s">
        <v>313</v>
      </c>
      <c r="D219" s="18" t="s">
        <v>513</v>
      </c>
      <c r="E219" s="4" t="s">
        <v>1</v>
      </c>
      <c r="F219" s="14" t="s">
        <v>0</v>
      </c>
      <c r="G219" s="31">
        <v>25</v>
      </c>
      <c r="H219" s="5">
        <f t="shared" si="6"/>
        <v>24.67</v>
      </c>
      <c r="I219" s="44"/>
      <c r="J219" s="5" t="str">
        <f t="shared" si="7"/>
        <v/>
      </c>
    </row>
    <row r="220" spans="2:10" ht="31.75" customHeight="1" x14ac:dyDescent="0.35">
      <c r="B220" s="4" t="s">
        <v>8</v>
      </c>
      <c r="C220" s="4" t="s">
        <v>314</v>
      </c>
      <c r="D220" s="18" t="s">
        <v>315</v>
      </c>
      <c r="E220" s="4" t="s">
        <v>2</v>
      </c>
      <c r="F220" s="14" t="s">
        <v>0</v>
      </c>
      <c r="G220" s="31">
        <v>346.61</v>
      </c>
      <c r="H220" s="5">
        <f t="shared" si="6"/>
        <v>24.67</v>
      </c>
      <c r="I220" s="44"/>
      <c r="J220" s="5" t="str">
        <f t="shared" si="7"/>
        <v/>
      </c>
    </row>
    <row r="221" spans="2:10" ht="31.75" customHeight="1" x14ac:dyDescent="0.35">
      <c r="B221" s="4" t="s">
        <v>8</v>
      </c>
      <c r="C221" s="4" t="s">
        <v>316</v>
      </c>
      <c r="D221" s="18" t="s">
        <v>317</v>
      </c>
      <c r="E221" s="4" t="s">
        <v>2</v>
      </c>
      <c r="F221" s="14" t="s">
        <v>0</v>
      </c>
      <c r="G221" s="31">
        <v>105</v>
      </c>
      <c r="H221" s="5">
        <f t="shared" si="6"/>
        <v>24.67</v>
      </c>
      <c r="I221" s="44"/>
      <c r="J221" s="5" t="str">
        <f t="shared" si="7"/>
        <v/>
      </c>
    </row>
    <row r="222" spans="2:10" ht="31.75" customHeight="1" x14ac:dyDescent="0.35">
      <c r="B222" s="4" t="s">
        <v>8</v>
      </c>
      <c r="C222" s="4" t="s">
        <v>318</v>
      </c>
      <c r="D222" s="18" t="s">
        <v>319</v>
      </c>
      <c r="E222" s="4" t="s">
        <v>2</v>
      </c>
      <c r="F222" s="14" t="s">
        <v>0</v>
      </c>
      <c r="G222" s="31">
        <v>400.81</v>
      </c>
      <c r="H222" s="5">
        <f t="shared" si="6"/>
        <v>24.67</v>
      </c>
      <c r="I222" s="44"/>
      <c r="J222" s="5" t="str">
        <f t="shared" si="7"/>
        <v/>
      </c>
    </row>
    <row r="223" spans="2:10" ht="31.75" customHeight="1" x14ac:dyDescent="0.35">
      <c r="B223" s="4" t="s">
        <v>8</v>
      </c>
      <c r="C223" s="4" t="s">
        <v>320</v>
      </c>
      <c r="D223" s="18" t="s">
        <v>514</v>
      </c>
      <c r="E223" s="4" t="s">
        <v>4</v>
      </c>
      <c r="F223" s="14" t="s">
        <v>0</v>
      </c>
      <c r="G223" s="31">
        <v>2341.81</v>
      </c>
      <c r="H223" s="5">
        <f t="shared" si="6"/>
        <v>24.67</v>
      </c>
      <c r="I223" s="44"/>
      <c r="J223" s="5" t="str">
        <f t="shared" si="7"/>
        <v/>
      </c>
    </row>
    <row r="224" spans="2:10" ht="31.75" customHeight="1" x14ac:dyDescent="0.35">
      <c r="B224" s="4" t="s">
        <v>8</v>
      </c>
      <c r="C224" s="4" t="s">
        <v>321</v>
      </c>
      <c r="D224" s="18" t="s">
        <v>515</v>
      </c>
      <c r="E224" s="4" t="s">
        <v>2</v>
      </c>
      <c r="F224" s="14" t="s">
        <v>0</v>
      </c>
      <c r="G224" s="31">
        <v>132.63999999999999</v>
      </c>
      <c r="H224" s="5">
        <f t="shared" si="6"/>
        <v>24.67</v>
      </c>
      <c r="I224" s="44"/>
      <c r="J224" s="5" t="str">
        <f t="shared" si="7"/>
        <v/>
      </c>
    </row>
    <row r="225" spans="2:10" ht="31.75" customHeight="1" x14ac:dyDescent="0.35">
      <c r="B225" s="4" t="s">
        <v>8</v>
      </c>
      <c r="C225" s="4" t="s">
        <v>323</v>
      </c>
      <c r="D225" s="18" t="s">
        <v>516</v>
      </c>
      <c r="E225" s="4" t="s">
        <v>2</v>
      </c>
      <c r="F225" s="14" t="s">
        <v>0</v>
      </c>
      <c r="G225" s="31">
        <v>177.78</v>
      </c>
      <c r="H225" s="5">
        <f t="shared" si="6"/>
        <v>24.67</v>
      </c>
      <c r="I225" s="44"/>
      <c r="J225" s="5" t="str">
        <f t="shared" si="7"/>
        <v/>
      </c>
    </row>
    <row r="226" spans="2:10" ht="31.75" customHeight="1" x14ac:dyDescent="0.35">
      <c r="B226" s="4" t="s">
        <v>8</v>
      </c>
      <c r="C226" s="4" t="s">
        <v>324</v>
      </c>
      <c r="D226" s="18" t="s">
        <v>517</v>
      </c>
      <c r="E226" s="4" t="s">
        <v>2</v>
      </c>
      <c r="F226" s="14" t="s">
        <v>0</v>
      </c>
      <c r="G226" s="31">
        <v>333.15</v>
      </c>
      <c r="H226" s="5">
        <f t="shared" si="6"/>
        <v>24.67</v>
      </c>
      <c r="I226" s="44"/>
      <c r="J226" s="5" t="str">
        <f t="shared" si="7"/>
        <v/>
      </c>
    </row>
    <row r="227" spans="2:10" ht="31.75" customHeight="1" x14ac:dyDescent="0.35">
      <c r="B227" s="4" t="s">
        <v>8</v>
      </c>
      <c r="C227" s="4" t="s">
        <v>325</v>
      </c>
      <c r="D227" s="18" t="s">
        <v>518</v>
      </c>
      <c r="E227" s="4" t="s">
        <v>2</v>
      </c>
      <c r="F227" s="14" t="s">
        <v>0</v>
      </c>
      <c r="G227" s="31">
        <v>279.8</v>
      </c>
      <c r="H227" s="5">
        <f t="shared" si="6"/>
        <v>24.67</v>
      </c>
      <c r="I227" s="44"/>
      <c r="J227" s="5" t="str">
        <f t="shared" si="7"/>
        <v/>
      </c>
    </row>
    <row r="228" spans="2:10" ht="31.75" customHeight="1" x14ac:dyDescent="0.35">
      <c r="B228" s="4" t="s">
        <v>8</v>
      </c>
      <c r="C228" s="4" t="s">
        <v>326</v>
      </c>
      <c r="D228" s="18" t="s">
        <v>519</v>
      </c>
      <c r="E228" s="4" t="s">
        <v>3</v>
      </c>
      <c r="F228" s="14" t="s">
        <v>0</v>
      </c>
      <c r="G228" s="31">
        <v>1648</v>
      </c>
      <c r="H228" s="5">
        <f t="shared" si="6"/>
        <v>24.67</v>
      </c>
      <c r="I228" s="44"/>
      <c r="J228" s="5" t="str">
        <f t="shared" si="7"/>
        <v/>
      </c>
    </row>
    <row r="229" spans="2:10" ht="31.75" customHeight="1" x14ac:dyDescent="0.35">
      <c r="B229" s="4" t="s">
        <v>8</v>
      </c>
      <c r="C229" s="4" t="s">
        <v>327</v>
      </c>
      <c r="D229" s="18" t="s">
        <v>520</v>
      </c>
      <c r="E229" s="4" t="s">
        <v>2</v>
      </c>
      <c r="F229" s="14" t="s">
        <v>0</v>
      </c>
      <c r="G229" s="31">
        <v>520</v>
      </c>
      <c r="H229" s="5">
        <f t="shared" si="6"/>
        <v>24.67</v>
      </c>
      <c r="I229" s="44"/>
      <c r="J229" s="5" t="str">
        <f t="shared" si="7"/>
        <v/>
      </c>
    </row>
    <row r="230" spans="2:10" ht="31.75" customHeight="1" x14ac:dyDescent="0.35">
      <c r="B230" s="4" t="s">
        <v>8</v>
      </c>
      <c r="C230" s="4" t="s">
        <v>328</v>
      </c>
      <c r="D230" s="18" t="s">
        <v>329</v>
      </c>
      <c r="E230" s="4" t="s">
        <v>2</v>
      </c>
      <c r="F230" s="14" t="s">
        <v>0</v>
      </c>
      <c r="G230" s="31">
        <v>70</v>
      </c>
      <c r="H230" s="5">
        <f t="shared" si="6"/>
        <v>24.67</v>
      </c>
      <c r="I230" s="44"/>
      <c r="J230" s="5" t="str">
        <f t="shared" si="7"/>
        <v/>
      </c>
    </row>
    <row r="231" spans="2:10" ht="31.75" customHeight="1" x14ac:dyDescent="0.35">
      <c r="B231" s="4" t="s">
        <v>8</v>
      </c>
      <c r="C231" s="4" t="s">
        <v>331</v>
      </c>
      <c r="D231" s="18" t="s">
        <v>521</v>
      </c>
      <c r="E231" s="4" t="s">
        <v>1</v>
      </c>
      <c r="F231" s="14" t="s">
        <v>0</v>
      </c>
      <c r="G231" s="31">
        <v>46</v>
      </c>
      <c r="H231" s="5">
        <f t="shared" si="6"/>
        <v>24.67</v>
      </c>
      <c r="I231" s="44"/>
      <c r="J231" s="5" t="str">
        <f t="shared" si="7"/>
        <v/>
      </c>
    </row>
    <row r="232" spans="2:10" ht="31.75" customHeight="1" x14ac:dyDescent="0.35">
      <c r="B232" s="4" t="s">
        <v>8</v>
      </c>
      <c r="C232" s="4" t="s">
        <v>332</v>
      </c>
      <c r="D232" s="18" t="s">
        <v>333</v>
      </c>
      <c r="E232" s="4" t="s">
        <v>2</v>
      </c>
      <c r="F232" s="14" t="s">
        <v>0</v>
      </c>
      <c r="G232" s="31">
        <v>200</v>
      </c>
      <c r="H232" s="5">
        <f t="shared" si="6"/>
        <v>24.67</v>
      </c>
      <c r="I232" s="44"/>
      <c r="J232" s="5" t="str">
        <f t="shared" si="7"/>
        <v/>
      </c>
    </row>
    <row r="233" spans="2:10" ht="31.75" customHeight="1" x14ac:dyDescent="0.35">
      <c r="B233" s="4" t="s">
        <v>8</v>
      </c>
      <c r="C233" s="4" t="s">
        <v>334</v>
      </c>
      <c r="D233" s="18" t="s">
        <v>522</v>
      </c>
      <c r="E233" s="4" t="s">
        <v>1</v>
      </c>
      <c r="F233" s="14" t="s">
        <v>0</v>
      </c>
      <c r="G233" s="31">
        <v>20</v>
      </c>
      <c r="H233" s="5">
        <f t="shared" si="6"/>
        <v>24.67</v>
      </c>
      <c r="I233" s="44"/>
      <c r="J233" s="5" t="str">
        <f t="shared" si="7"/>
        <v/>
      </c>
    </row>
    <row r="234" spans="2:10" ht="31.75" customHeight="1" x14ac:dyDescent="0.35">
      <c r="B234" s="4" t="s">
        <v>8</v>
      </c>
      <c r="C234" s="4" t="s">
        <v>335</v>
      </c>
      <c r="D234" s="18" t="s">
        <v>523</v>
      </c>
      <c r="E234" s="4" t="s">
        <v>1</v>
      </c>
      <c r="F234" s="14" t="s">
        <v>0</v>
      </c>
      <c r="G234" s="31">
        <v>60</v>
      </c>
      <c r="H234" s="5">
        <f t="shared" si="6"/>
        <v>24.67</v>
      </c>
      <c r="I234" s="44"/>
      <c r="J234" s="5" t="str">
        <f t="shared" si="7"/>
        <v/>
      </c>
    </row>
    <row r="235" spans="2:10" ht="31.75" customHeight="1" x14ac:dyDescent="0.35">
      <c r="B235" s="4" t="s">
        <v>8</v>
      </c>
      <c r="C235" s="4" t="s">
        <v>336</v>
      </c>
      <c r="D235" s="18" t="s">
        <v>337</v>
      </c>
      <c r="E235" s="4" t="s">
        <v>2</v>
      </c>
      <c r="F235" s="14" t="s">
        <v>0</v>
      </c>
      <c r="G235" s="31">
        <v>75</v>
      </c>
      <c r="H235" s="5">
        <f t="shared" si="6"/>
        <v>24.67</v>
      </c>
      <c r="I235" s="44"/>
      <c r="J235" s="5" t="str">
        <f t="shared" si="7"/>
        <v/>
      </c>
    </row>
    <row r="236" spans="2:10" ht="31.75" customHeight="1" x14ac:dyDescent="0.35">
      <c r="B236" s="4" t="s">
        <v>8</v>
      </c>
      <c r="C236" s="4" t="s">
        <v>338</v>
      </c>
      <c r="D236" s="18" t="s">
        <v>524</v>
      </c>
      <c r="E236" s="4" t="s">
        <v>2</v>
      </c>
      <c r="F236" s="14" t="s">
        <v>0</v>
      </c>
      <c r="G236" s="31">
        <v>220.78</v>
      </c>
      <c r="H236" s="5">
        <f t="shared" si="6"/>
        <v>24.67</v>
      </c>
      <c r="I236" s="44"/>
      <c r="J236" s="5" t="str">
        <f t="shared" si="7"/>
        <v/>
      </c>
    </row>
    <row r="237" spans="2:10" ht="31.75" customHeight="1" x14ac:dyDescent="0.35">
      <c r="B237" s="4" t="s">
        <v>8</v>
      </c>
      <c r="C237" s="4" t="s">
        <v>339</v>
      </c>
      <c r="D237" s="18" t="s">
        <v>525</v>
      </c>
      <c r="E237" s="4" t="s">
        <v>1</v>
      </c>
      <c r="F237" s="14" t="s">
        <v>0</v>
      </c>
      <c r="G237" s="31">
        <v>32</v>
      </c>
      <c r="H237" s="5">
        <f t="shared" si="6"/>
        <v>24.67</v>
      </c>
      <c r="I237" s="44"/>
      <c r="J237" s="5" t="str">
        <f t="shared" si="7"/>
        <v/>
      </c>
    </row>
    <row r="238" spans="2:10" ht="31.75" customHeight="1" x14ac:dyDescent="0.35">
      <c r="B238" s="4" t="s">
        <v>8</v>
      </c>
      <c r="C238" s="4" t="s">
        <v>340</v>
      </c>
      <c r="D238" s="18" t="s">
        <v>341</v>
      </c>
      <c r="E238" s="4" t="s">
        <v>2</v>
      </c>
      <c r="F238" s="14" t="s">
        <v>0</v>
      </c>
      <c r="G238" s="31">
        <v>262.04000000000002</v>
      </c>
      <c r="H238" s="5">
        <f t="shared" si="6"/>
        <v>24.67</v>
      </c>
      <c r="I238" s="44"/>
      <c r="J238" s="5" t="str">
        <f t="shared" si="7"/>
        <v/>
      </c>
    </row>
    <row r="239" spans="2:10" ht="31.75" customHeight="1" x14ac:dyDescent="0.35">
      <c r="B239" s="4" t="s">
        <v>8</v>
      </c>
      <c r="C239" s="4" t="s">
        <v>342</v>
      </c>
      <c r="D239" s="18" t="s">
        <v>526</v>
      </c>
      <c r="E239" s="4" t="s">
        <v>2</v>
      </c>
      <c r="F239" s="14" t="s">
        <v>0</v>
      </c>
      <c r="G239" s="31">
        <v>227.88</v>
      </c>
      <c r="H239" s="5">
        <f t="shared" si="6"/>
        <v>24.67</v>
      </c>
      <c r="I239" s="44"/>
      <c r="J239" s="5" t="str">
        <f t="shared" si="7"/>
        <v/>
      </c>
    </row>
    <row r="240" spans="2:10" ht="31.75" customHeight="1" x14ac:dyDescent="0.35">
      <c r="B240" s="4" t="s">
        <v>8</v>
      </c>
      <c r="C240" s="4" t="s">
        <v>343</v>
      </c>
      <c r="D240" s="18" t="s">
        <v>527</v>
      </c>
      <c r="E240" s="4" t="s">
        <v>2</v>
      </c>
      <c r="F240" s="14" t="s">
        <v>0</v>
      </c>
      <c r="G240" s="31">
        <v>282.95999999999998</v>
      </c>
      <c r="H240" s="5">
        <f t="shared" si="6"/>
        <v>24.67</v>
      </c>
      <c r="I240" s="44"/>
      <c r="J240" s="5" t="str">
        <f t="shared" si="7"/>
        <v/>
      </c>
    </row>
    <row r="241" spans="2:10" ht="31.75" customHeight="1" x14ac:dyDescent="0.35">
      <c r="B241" s="4" t="s">
        <v>8</v>
      </c>
      <c r="C241" s="4" t="s">
        <v>344</v>
      </c>
      <c r="D241" s="18" t="s">
        <v>528</v>
      </c>
      <c r="E241" s="4" t="s">
        <v>1</v>
      </c>
      <c r="F241" s="14" t="s">
        <v>0</v>
      </c>
      <c r="G241" s="31">
        <v>45</v>
      </c>
      <c r="H241" s="5">
        <f t="shared" si="6"/>
        <v>24.67</v>
      </c>
      <c r="I241" s="44"/>
      <c r="J241" s="5" t="str">
        <f t="shared" si="7"/>
        <v/>
      </c>
    </row>
    <row r="242" spans="2:10" ht="31.75" customHeight="1" x14ac:dyDescent="0.35">
      <c r="B242" s="4" t="s">
        <v>8</v>
      </c>
      <c r="C242" s="4" t="s">
        <v>345</v>
      </c>
      <c r="D242" s="18" t="s">
        <v>346</v>
      </c>
      <c r="E242" s="4" t="s">
        <v>2</v>
      </c>
      <c r="F242" s="14" t="s">
        <v>0</v>
      </c>
      <c r="G242" s="31">
        <v>296.82</v>
      </c>
      <c r="H242" s="5">
        <f t="shared" si="6"/>
        <v>24.67</v>
      </c>
      <c r="I242" s="44"/>
      <c r="J242" s="5" t="str">
        <f t="shared" si="7"/>
        <v/>
      </c>
    </row>
    <row r="243" spans="2:10" ht="31.75" customHeight="1" x14ac:dyDescent="0.35">
      <c r="B243" s="4" t="s">
        <v>8</v>
      </c>
      <c r="C243" s="4" t="s">
        <v>347</v>
      </c>
      <c r="D243" s="18" t="s">
        <v>529</v>
      </c>
      <c r="E243" s="4" t="s">
        <v>2</v>
      </c>
      <c r="F243" s="14" t="s">
        <v>0</v>
      </c>
      <c r="G243" s="31">
        <v>48</v>
      </c>
      <c r="H243" s="5">
        <f t="shared" si="6"/>
        <v>24.67</v>
      </c>
      <c r="I243" s="44"/>
      <c r="J243" s="5" t="str">
        <f t="shared" si="7"/>
        <v/>
      </c>
    </row>
    <row r="244" spans="2:10" ht="31.75" customHeight="1" x14ac:dyDescent="0.35">
      <c r="B244" s="4" t="s">
        <v>8</v>
      </c>
      <c r="C244" s="4" t="s">
        <v>348</v>
      </c>
      <c r="D244" s="18" t="s">
        <v>530</v>
      </c>
      <c r="E244" s="4" t="s">
        <v>2</v>
      </c>
      <c r="F244" s="14" t="s">
        <v>0</v>
      </c>
      <c r="G244" s="31">
        <v>238.57</v>
      </c>
      <c r="H244" s="5">
        <f t="shared" si="6"/>
        <v>24.67</v>
      </c>
      <c r="I244" s="44"/>
      <c r="J244" s="5" t="str">
        <f t="shared" si="7"/>
        <v/>
      </c>
    </row>
    <row r="245" spans="2:10" ht="31.75" customHeight="1" x14ac:dyDescent="0.35">
      <c r="B245" s="4" t="s">
        <v>8</v>
      </c>
      <c r="C245" s="4" t="s">
        <v>349</v>
      </c>
      <c r="D245" s="18" t="s">
        <v>531</v>
      </c>
      <c r="E245" s="4" t="s">
        <v>1</v>
      </c>
      <c r="F245" s="14" t="s">
        <v>0</v>
      </c>
      <c r="G245" s="31">
        <v>30</v>
      </c>
      <c r="H245" s="5">
        <f t="shared" si="6"/>
        <v>24.67</v>
      </c>
      <c r="I245" s="44"/>
      <c r="J245" s="5" t="str">
        <f t="shared" si="7"/>
        <v/>
      </c>
    </row>
    <row r="246" spans="2:10" ht="31.75" customHeight="1" x14ac:dyDescent="0.35">
      <c r="B246" s="4" t="s">
        <v>8</v>
      </c>
      <c r="C246" s="4" t="s">
        <v>532</v>
      </c>
      <c r="D246" s="18" t="s">
        <v>533</v>
      </c>
      <c r="E246" s="4" t="s">
        <v>2</v>
      </c>
      <c r="F246" s="14" t="s">
        <v>0</v>
      </c>
      <c r="G246" s="31">
        <v>326.52999999999997</v>
      </c>
      <c r="H246" s="5">
        <f t="shared" si="6"/>
        <v>24.67</v>
      </c>
      <c r="I246" s="44"/>
      <c r="J246" s="5" t="str">
        <f t="shared" si="7"/>
        <v/>
      </c>
    </row>
    <row r="247" spans="2:10" ht="31.75" customHeight="1" x14ac:dyDescent="0.35">
      <c r="B247" s="4" t="s">
        <v>8</v>
      </c>
      <c r="C247" s="4" t="s">
        <v>350</v>
      </c>
      <c r="D247" s="18" t="s">
        <v>351</v>
      </c>
      <c r="E247" s="4" t="s">
        <v>2</v>
      </c>
      <c r="F247" s="14" t="s">
        <v>0</v>
      </c>
      <c r="G247" s="31">
        <v>103.35</v>
      </c>
      <c r="H247" s="5">
        <f t="shared" si="6"/>
        <v>24.67</v>
      </c>
      <c r="I247" s="44"/>
      <c r="J247" s="5" t="str">
        <f t="shared" si="7"/>
        <v/>
      </c>
    </row>
    <row r="248" spans="2:10" ht="31.75" customHeight="1" x14ac:dyDescent="0.35">
      <c r="B248" s="4" t="s">
        <v>8</v>
      </c>
      <c r="C248" s="4" t="s">
        <v>352</v>
      </c>
      <c r="D248" s="18" t="s">
        <v>353</v>
      </c>
      <c r="E248" s="4" t="s">
        <v>2</v>
      </c>
      <c r="F248" s="14" t="s">
        <v>0</v>
      </c>
      <c r="G248" s="31">
        <v>485.94</v>
      </c>
      <c r="H248" s="5">
        <f t="shared" si="6"/>
        <v>24.67</v>
      </c>
      <c r="I248" s="44"/>
      <c r="J248" s="5" t="str">
        <f t="shared" si="7"/>
        <v/>
      </c>
    </row>
    <row r="249" spans="2:10" ht="31.75" customHeight="1" x14ac:dyDescent="0.35">
      <c r="B249" s="4" t="s">
        <v>8</v>
      </c>
      <c r="C249" s="4" t="s">
        <v>354</v>
      </c>
      <c r="D249" s="18" t="s">
        <v>355</v>
      </c>
      <c r="E249" s="4" t="s">
        <v>2</v>
      </c>
      <c r="F249" s="14" t="s">
        <v>0</v>
      </c>
      <c r="G249" s="31">
        <v>201.47</v>
      </c>
      <c r="H249" s="5">
        <f t="shared" si="6"/>
        <v>24.67</v>
      </c>
      <c r="I249" s="44"/>
      <c r="J249" s="5" t="str">
        <f t="shared" si="7"/>
        <v/>
      </c>
    </row>
    <row r="250" spans="2:10" ht="31.75" customHeight="1" x14ac:dyDescent="0.35">
      <c r="B250" s="4" t="s">
        <v>8</v>
      </c>
      <c r="C250" s="4" t="s">
        <v>356</v>
      </c>
      <c r="D250" s="18" t="s">
        <v>357</v>
      </c>
      <c r="E250" s="4" t="s">
        <v>2</v>
      </c>
      <c r="F250" s="14" t="s">
        <v>0</v>
      </c>
      <c r="G250" s="31">
        <v>253.46</v>
      </c>
      <c r="H250" s="5">
        <f t="shared" si="6"/>
        <v>24.67</v>
      </c>
      <c r="I250" s="44"/>
      <c r="J250" s="5" t="str">
        <f t="shared" si="7"/>
        <v/>
      </c>
    </row>
    <row r="251" spans="2:10" ht="31.75" customHeight="1" x14ac:dyDescent="0.35">
      <c r="B251" s="4" t="s">
        <v>8</v>
      </c>
      <c r="C251" s="4" t="s">
        <v>358</v>
      </c>
      <c r="D251" s="18" t="s">
        <v>304</v>
      </c>
      <c r="E251" s="4" t="s">
        <v>2</v>
      </c>
      <c r="F251" s="14" t="s">
        <v>0</v>
      </c>
      <c r="G251" s="31">
        <v>171</v>
      </c>
      <c r="H251" s="5">
        <f t="shared" si="6"/>
        <v>24.67</v>
      </c>
      <c r="I251" s="44"/>
      <c r="J251" s="5" t="str">
        <f t="shared" si="7"/>
        <v/>
      </c>
    </row>
    <row r="252" spans="2:10" ht="31.75" customHeight="1" x14ac:dyDescent="0.35">
      <c r="B252" s="4" t="s">
        <v>8</v>
      </c>
      <c r="C252" s="4" t="s">
        <v>534</v>
      </c>
      <c r="D252" s="18" t="s">
        <v>322</v>
      </c>
      <c r="E252" s="4" t="s">
        <v>2</v>
      </c>
      <c r="F252" s="14" t="s">
        <v>0</v>
      </c>
      <c r="G252" s="31">
        <v>344.42</v>
      </c>
      <c r="H252" s="5">
        <f t="shared" si="6"/>
        <v>24.67</v>
      </c>
      <c r="I252" s="44"/>
      <c r="J252" s="5" t="str">
        <f t="shared" si="7"/>
        <v/>
      </c>
    </row>
    <row r="253" spans="2:10" ht="31.75" customHeight="1" x14ac:dyDescent="0.35">
      <c r="B253" s="4" t="s">
        <v>8</v>
      </c>
      <c r="C253" s="4" t="s">
        <v>359</v>
      </c>
      <c r="D253" s="18" t="s">
        <v>535</v>
      </c>
      <c r="E253" s="4" t="s">
        <v>1</v>
      </c>
      <c r="F253" s="14" t="s">
        <v>0</v>
      </c>
      <c r="G253" s="31">
        <v>90</v>
      </c>
      <c r="H253" s="5">
        <f t="shared" si="6"/>
        <v>24.67</v>
      </c>
      <c r="I253" s="44"/>
      <c r="J253" s="5" t="str">
        <f t="shared" si="7"/>
        <v/>
      </c>
    </row>
    <row r="254" spans="2:10" ht="31.75" customHeight="1" x14ac:dyDescent="0.35">
      <c r="B254" s="4" t="s">
        <v>8</v>
      </c>
      <c r="C254" s="4" t="s">
        <v>360</v>
      </c>
      <c r="D254" s="18" t="s">
        <v>536</v>
      </c>
      <c r="E254" s="4" t="s">
        <v>1</v>
      </c>
      <c r="F254" s="14" t="s">
        <v>0</v>
      </c>
      <c r="G254" s="31">
        <v>68</v>
      </c>
      <c r="H254" s="5">
        <f t="shared" si="6"/>
        <v>24.67</v>
      </c>
      <c r="I254" s="44"/>
      <c r="J254" s="5" t="str">
        <f t="shared" si="7"/>
        <v/>
      </c>
    </row>
    <row r="255" spans="2:10" ht="31.75" customHeight="1" x14ac:dyDescent="0.35">
      <c r="B255" s="4" t="s">
        <v>8</v>
      </c>
      <c r="C255" s="4" t="s">
        <v>361</v>
      </c>
      <c r="D255" s="18" t="s">
        <v>362</v>
      </c>
      <c r="E255" s="4" t="s">
        <v>2</v>
      </c>
      <c r="F255" s="14" t="s">
        <v>0</v>
      </c>
      <c r="G255" s="31">
        <v>237.49</v>
      </c>
      <c r="H255" s="5">
        <f t="shared" si="6"/>
        <v>24.67</v>
      </c>
      <c r="I255" s="44"/>
      <c r="J255" s="5" t="str">
        <f t="shared" si="7"/>
        <v/>
      </c>
    </row>
    <row r="256" spans="2:10" ht="31.75" customHeight="1" x14ac:dyDescent="0.35">
      <c r="B256" s="4" t="s">
        <v>8</v>
      </c>
      <c r="C256" s="4" t="s">
        <v>363</v>
      </c>
      <c r="D256" s="18" t="s">
        <v>537</v>
      </c>
      <c r="E256" s="4" t="s">
        <v>1</v>
      </c>
      <c r="F256" s="14" t="s">
        <v>0</v>
      </c>
      <c r="G256" s="31">
        <v>50</v>
      </c>
      <c r="H256" s="5">
        <f t="shared" si="6"/>
        <v>24.67</v>
      </c>
      <c r="I256" s="44"/>
      <c r="J256" s="5" t="str">
        <f t="shared" si="7"/>
        <v/>
      </c>
    </row>
    <row r="257" spans="2:10" ht="31.75" customHeight="1" x14ac:dyDescent="0.35">
      <c r="B257" s="4" t="s">
        <v>8</v>
      </c>
      <c r="C257" s="4" t="s">
        <v>364</v>
      </c>
      <c r="D257" s="18" t="s">
        <v>538</v>
      </c>
      <c r="E257" s="4" t="s">
        <v>2</v>
      </c>
      <c r="F257" s="14" t="s">
        <v>0</v>
      </c>
      <c r="G257" s="31">
        <v>132.13999999999999</v>
      </c>
      <c r="H257" s="5">
        <f t="shared" si="6"/>
        <v>24.67</v>
      </c>
      <c r="I257" s="44"/>
      <c r="J257" s="5" t="str">
        <f t="shared" si="7"/>
        <v/>
      </c>
    </row>
    <row r="258" spans="2:10" ht="31.75" customHeight="1" x14ac:dyDescent="0.35">
      <c r="B258" s="4" t="s">
        <v>8</v>
      </c>
      <c r="C258" s="4" t="s">
        <v>365</v>
      </c>
      <c r="D258" s="18" t="s">
        <v>539</v>
      </c>
      <c r="E258" s="4" t="s">
        <v>1</v>
      </c>
      <c r="F258" s="14" t="s">
        <v>0</v>
      </c>
      <c r="G258" s="31">
        <v>40</v>
      </c>
      <c r="H258" s="5">
        <f t="shared" si="6"/>
        <v>24.67</v>
      </c>
      <c r="I258" s="44"/>
      <c r="J258" s="5" t="str">
        <f t="shared" si="7"/>
        <v/>
      </c>
    </row>
    <row r="259" spans="2:10" ht="31.75" customHeight="1" x14ac:dyDescent="0.35">
      <c r="B259" s="4" t="s">
        <v>8</v>
      </c>
      <c r="C259" s="4" t="s">
        <v>540</v>
      </c>
      <c r="D259" s="18" t="s">
        <v>330</v>
      </c>
      <c r="E259" s="4" t="s">
        <v>2</v>
      </c>
      <c r="F259" s="14" t="s">
        <v>0</v>
      </c>
      <c r="G259" s="31">
        <v>218.72</v>
      </c>
      <c r="H259" s="5">
        <f t="shared" si="6"/>
        <v>24.67</v>
      </c>
      <c r="I259" s="44"/>
      <c r="J259" s="5" t="str">
        <f t="shared" si="7"/>
        <v/>
      </c>
    </row>
    <row r="260" spans="2:10" ht="31.75" customHeight="1" x14ac:dyDescent="0.35">
      <c r="B260" s="4" t="s">
        <v>8</v>
      </c>
      <c r="C260" s="4" t="s">
        <v>366</v>
      </c>
      <c r="D260" s="18" t="s">
        <v>367</v>
      </c>
      <c r="E260" s="4" t="s">
        <v>2</v>
      </c>
      <c r="F260" s="14" t="s">
        <v>0</v>
      </c>
      <c r="G260" s="31">
        <v>42</v>
      </c>
      <c r="H260" s="5">
        <f t="shared" si="6"/>
        <v>24.67</v>
      </c>
      <c r="I260" s="44"/>
      <c r="J260" s="5" t="str">
        <f t="shared" si="7"/>
        <v/>
      </c>
    </row>
    <row r="261" spans="2:10" ht="31.75" customHeight="1" x14ac:dyDescent="0.35">
      <c r="B261" s="4" t="s">
        <v>8</v>
      </c>
      <c r="C261" s="4" t="s">
        <v>368</v>
      </c>
      <c r="D261" s="18" t="s">
        <v>541</v>
      </c>
      <c r="E261" s="4" t="s">
        <v>1</v>
      </c>
      <c r="F261" s="14" t="s">
        <v>0</v>
      </c>
      <c r="G261" s="31">
        <v>36</v>
      </c>
      <c r="H261" s="5">
        <f t="shared" si="6"/>
        <v>24.67</v>
      </c>
      <c r="I261" s="44"/>
      <c r="J261" s="5" t="str">
        <f t="shared" si="7"/>
        <v/>
      </c>
    </row>
    <row r="262" spans="2:10" ht="31.75" customHeight="1" x14ac:dyDescent="0.35">
      <c r="B262" s="4" t="s">
        <v>8</v>
      </c>
      <c r="C262" s="4" t="s">
        <v>369</v>
      </c>
      <c r="D262" s="18" t="s">
        <v>542</v>
      </c>
      <c r="E262" s="4" t="s">
        <v>1</v>
      </c>
      <c r="F262" s="14" t="s">
        <v>0</v>
      </c>
      <c r="G262" s="31">
        <v>28</v>
      </c>
      <c r="H262" s="5">
        <f t="shared" si="6"/>
        <v>24.67</v>
      </c>
      <c r="I262" s="44"/>
      <c r="J262" s="5" t="str">
        <f t="shared" si="7"/>
        <v/>
      </c>
    </row>
    <row r="263" spans="2:10" ht="31.75" customHeight="1" x14ac:dyDescent="0.35">
      <c r="B263" s="4" t="s">
        <v>8</v>
      </c>
      <c r="C263" s="4" t="s">
        <v>370</v>
      </c>
      <c r="D263" s="18" t="s">
        <v>543</v>
      </c>
      <c r="E263" s="4" t="s">
        <v>2</v>
      </c>
      <c r="F263" s="14" t="s">
        <v>0</v>
      </c>
      <c r="G263" s="31">
        <v>24</v>
      </c>
      <c r="H263" s="5">
        <f t="shared" si="6"/>
        <v>24.67</v>
      </c>
      <c r="I263" s="44"/>
      <c r="J263" s="5" t="str">
        <f t="shared" si="7"/>
        <v/>
      </c>
    </row>
    <row r="264" spans="2:10" ht="31.75" customHeight="1" x14ac:dyDescent="0.35">
      <c r="B264" s="4" t="s">
        <v>8</v>
      </c>
      <c r="C264" s="4" t="s">
        <v>371</v>
      </c>
      <c r="D264" s="18" t="s">
        <v>544</v>
      </c>
      <c r="E264" s="4" t="s">
        <v>2</v>
      </c>
      <c r="F264" s="14" t="s">
        <v>0</v>
      </c>
      <c r="G264" s="31">
        <v>282.92</v>
      </c>
      <c r="H264" s="5">
        <f t="shared" si="6"/>
        <v>24.67</v>
      </c>
      <c r="I264" s="44"/>
      <c r="J264" s="5" t="str">
        <f t="shared" si="7"/>
        <v/>
      </c>
    </row>
    <row r="265" spans="2:10" ht="31.75" customHeight="1" x14ac:dyDescent="0.35">
      <c r="B265" s="4" t="s">
        <v>8</v>
      </c>
      <c r="C265" s="4" t="s">
        <v>372</v>
      </c>
      <c r="D265" s="18" t="s">
        <v>373</v>
      </c>
      <c r="E265" s="4" t="s">
        <v>2</v>
      </c>
      <c r="F265" s="14" t="s">
        <v>0</v>
      </c>
      <c r="G265" s="31">
        <v>218.69</v>
      </c>
      <c r="H265" s="5">
        <f t="shared" si="6"/>
        <v>24.67</v>
      </c>
      <c r="I265" s="44"/>
      <c r="J265" s="5" t="str">
        <f t="shared" si="7"/>
        <v/>
      </c>
    </row>
    <row r="266" spans="2:10" ht="31.75" customHeight="1" x14ac:dyDescent="0.35">
      <c r="B266" s="4" t="s">
        <v>8</v>
      </c>
      <c r="C266" s="4" t="s">
        <v>545</v>
      </c>
      <c r="D266" s="18" t="s">
        <v>546</v>
      </c>
      <c r="E266" s="4" t="s">
        <v>2</v>
      </c>
      <c r="F266" s="14" t="s">
        <v>0</v>
      </c>
      <c r="G266" s="31">
        <v>268.07</v>
      </c>
      <c r="H266" s="5">
        <f t="shared" ref="H266:H271" si="8">49.34/2</f>
        <v>24.67</v>
      </c>
      <c r="I266" s="44"/>
      <c r="J266" s="5" t="str">
        <f t="shared" ref="J266:J271" si="9">IFERROR(IF(OR(E266="CRISTALES",I266=""),"",IF(I266&lt;=0,"Error: Vuelva a cumplimentar horas",ROUND(I266*H266,2))),"Error: Vuelva a cumplimentar horas")</f>
        <v/>
      </c>
    </row>
    <row r="267" spans="2:10" ht="31.75" customHeight="1" x14ac:dyDescent="0.35">
      <c r="B267" s="4" t="s">
        <v>8</v>
      </c>
      <c r="C267" s="4" t="s">
        <v>374</v>
      </c>
      <c r="D267" s="18" t="s">
        <v>547</v>
      </c>
      <c r="E267" s="4" t="s">
        <v>2</v>
      </c>
      <c r="F267" s="14" t="s">
        <v>0</v>
      </c>
      <c r="G267" s="31">
        <v>339</v>
      </c>
      <c r="H267" s="5">
        <f t="shared" si="8"/>
        <v>24.67</v>
      </c>
      <c r="I267" s="44"/>
      <c r="J267" s="5" t="str">
        <f t="shared" si="9"/>
        <v/>
      </c>
    </row>
    <row r="268" spans="2:10" ht="31.75" customHeight="1" x14ac:dyDescent="0.35">
      <c r="B268" s="4" t="s">
        <v>8</v>
      </c>
      <c r="C268" s="4" t="s">
        <v>375</v>
      </c>
      <c r="D268" s="18" t="s">
        <v>376</v>
      </c>
      <c r="E268" s="4" t="s">
        <v>2</v>
      </c>
      <c r="F268" s="14" t="s">
        <v>0</v>
      </c>
      <c r="G268" s="31">
        <v>68</v>
      </c>
      <c r="H268" s="5">
        <f t="shared" si="8"/>
        <v>24.67</v>
      </c>
      <c r="I268" s="44"/>
      <c r="J268" s="5" t="str">
        <f t="shared" si="9"/>
        <v/>
      </c>
    </row>
    <row r="269" spans="2:10" ht="31.75" customHeight="1" x14ac:dyDescent="0.35">
      <c r="B269" s="4" t="s">
        <v>8</v>
      </c>
      <c r="C269" s="4" t="s">
        <v>377</v>
      </c>
      <c r="D269" s="18" t="s">
        <v>378</v>
      </c>
      <c r="E269" s="4" t="s">
        <v>1</v>
      </c>
      <c r="F269" s="14" t="s">
        <v>0</v>
      </c>
      <c r="G269" s="31">
        <v>6</v>
      </c>
      <c r="H269" s="5">
        <f t="shared" si="8"/>
        <v>24.67</v>
      </c>
      <c r="I269" s="44"/>
      <c r="J269" s="5" t="str">
        <f t="shared" si="9"/>
        <v/>
      </c>
    </row>
    <row r="270" spans="2:10" ht="31.75" customHeight="1" x14ac:dyDescent="0.35">
      <c r="B270" s="4" t="s">
        <v>8</v>
      </c>
      <c r="C270" s="4" t="s">
        <v>379</v>
      </c>
      <c r="D270" s="18" t="s">
        <v>380</v>
      </c>
      <c r="E270" s="4" t="s">
        <v>2</v>
      </c>
      <c r="F270" s="14" t="s">
        <v>0</v>
      </c>
      <c r="G270" s="31">
        <v>138</v>
      </c>
      <c r="H270" s="5">
        <f t="shared" si="8"/>
        <v>24.67</v>
      </c>
      <c r="I270" s="44"/>
      <c r="J270" s="5" t="str">
        <f t="shared" si="9"/>
        <v/>
      </c>
    </row>
    <row r="271" spans="2:10" ht="31.75" customHeight="1" thickBot="1" x14ac:dyDescent="0.4">
      <c r="B271" s="4" t="s">
        <v>8</v>
      </c>
      <c r="C271" s="4" t="s">
        <v>381</v>
      </c>
      <c r="D271" s="18" t="s">
        <v>382</v>
      </c>
      <c r="E271" s="4" t="s">
        <v>2</v>
      </c>
      <c r="F271" s="14" t="s">
        <v>0</v>
      </c>
      <c r="G271" s="31">
        <v>75</v>
      </c>
      <c r="H271" s="5">
        <f t="shared" si="8"/>
        <v>24.67</v>
      </c>
      <c r="I271" s="44"/>
      <c r="J271" s="5" t="str">
        <f t="shared" si="9"/>
        <v/>
      </c>
    </row>
    <row r="272" spans="2:10" ht="37.25" hidden="1" customHeight="1" x14ac:dyDescent="0.4">
      <c r="H272" s="41" t="s">
        <v>551</v>
      </c>
      <c r="I272" s="42">
        <f>SUM(I9:I271)</f>
        <v>0</v>
      </c>
      <c r="J272" s="42">
        <f t="shared" ref="J272" si="10">SUM(J9:J271)</f>
        <v>0</v>
      </c>
    </row>
    <row r="273" spans="2:9" ht="26.5" hidden="1" thickBot="1" x14ac:dyDescent="0.4">
      <c r="B273" s="24" t="s">
        <v>383</v>
      </c>
    </row>
    <row r="274" spans="2:9" ht="29.5" hidden="1" thickBot="1" x14ac:dyDescent="0.4">
      <c r="B274" s="25" t="s">
        <v>5</v>
      </c>
      <c r="C274" s="12" t="s">
        <v>10</v>
      </c>
      <c r="D274" s="39" t="s">
        <v>11</v>
      </c>
      <c r="E274" s="11" t="s">
        <v>12</v>
      </c>
      <c r="F274" s="11" t="s">
        <v>13</v>
      </c>
      <c r="G274" s="29" t="s">
        <v>6</v>
      </c>
    </row>
    <row r="275" spans="2:9" x14ac:dyDescent="0.35">
      <c r="B275" s="19" t="s">
        <v>392</v>
      </c>
      <c r="C275" s="7" t="s">
        <v>384</v>
      </c>
      <c r="D275" s="17" t="s">
        <v>385</v>
      </c>
      <c r="E275" s="6" t="s">
        <v>386</v>
      </c>
      <c r="F275" s="13" t="s">
        <v>0</v>
      </c>
      <c r="G275" s="30">
        <v>300</v>
      </c>
    </row>
    <row r="276" spans="2:9" ht="15" thickBot="1" x14ac:dyDescent="0.4">
      <c r="B276" s="20" t="s">
        <v>8</v>
      </c>
      <c r="C276" s="21" t="s">
        <v>390</v>
      </c>
      <c r="D276" s="40" t="s">
        <v>391</v>
      </c>
      <c r="E276" s="22" t="s">
        <v>386</v>
      </c>
      <c r="F276" s="23" t="s">
        <v>0</v>
      </c>
      <c r="G276" s="32">
        <v>176</v>
      </c>
    </row>
    <row r="279" spans="2:9" x14ac:dyDescent="0.35">
      <c r="I279" s="26"/>
    </row>
  </sheetData>
  <sheetProtection algorithmName="SHA-512" hashValue="CEU26Q5pgT/Tp6WDViWmg1FR9XOp106qJGXMhEFMPLlVN8vx6N1PL+1mR72FatoSowZFMk8yuxQW9Rll18AVnw==" saltValue="fB7IYHw4oM3jJZ4ZEjU5EQ==" spinCount="100000" sheet="1" selectLockedCells="1" autoFilter="0"/>
  <autoFilter ref="B8:J276" xr:uid="{B1B389DD-8C21-48A6-879B-01E1DA9E46DA}">
    <filterColumn colId="4">
      <filters>
        <filter val="S.E. CORREOS Y TELÉGRAFOS, S.A.,S.M.E."/>
      </filters>
    </filterColumn>
  </autoFilter>
  <mergeCells count="1">
    <mergeCell ref="C4:F4"/>
  </mergeCells>
  <phoneticPr fontId="3" type="noConversion"/>
  <conditionalFormatting sqref="J9:J271">
    <cfRule type="cellIs" dxfId="0" priority="1" operator="equal">
      <formula>"Error: Vuelva a cumplimentar horas"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B8207A-DACF-43B3-B3BD-133419CE6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7400A2-CBE9-4FE0-A8FC-1E2521C68DDA}">
  <ds:schemaRefs>
    <ds:schemaRef ds:uri="http://purl.org/dc/terms/"/>
    <ds:schemaRef ds:uri="http://purl.org/dc/dcmitype/"/>
    <ds:schemaRef ds:uri="14b59a42-3319-4213-846d-5a5f3c2f1822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Sanchez Hidalgo, Miguel Angel</cp:lastModifiedBy>
  <cp:revision/>
  <dcterms:created xsi:type="dcterms:W3CDTF">2021-07-07T06:03:02Z</dcterms:created>
  <dcterms:modified xsi:type="dcterms:W3CDTF">2026-05-20T09:16:24Z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